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6 міс\"/>
    </mc:Choice>
  </mc:AlternateContent>
  <xr:revisionPtr revIDLastSave="0" documentId="13_ncr:1_{DCFFA69F-7329-40F4-BE1D-2DB25A3F936A}" xr6:coauthVersionLast="47" xr6:coauthVersionMax="47" xr10:uidLastSave="{00000000-0000-0000-0000-000000000000}"/>
  <bookViews>
    <workbookView xWindow="-120" yWindow="-120" windowWidth="21840" windowHeight="13020" xr2:uid="{178D34E9-6131-4EE0-B3B2-162CE392633E}"/>
  </bookViews>
  <sheets>
    <sheet name="analiz_vd0" sheetId="2" r:id="rId1"/>
    <sheet name="Лист1" sheetId="1" r:id="rId2"/>
  </sheets>
  <definedNames>
    <definedName name="CREXPORT">#REF!</definedName>
    <definedName name="_xlnm.Print_Titles" localSheetId="0">analiz_vd0!$5:$5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2" l="1"/>
  <c r="J83" i="2"/>
  <c r="K82" i="2"/>
  <c r="J82" i="2"/>
  <c r="K81" i="2"/>
  <c r="J81" i="2"/>
  <c r="K80" i="2"/>
  <c r="J80" i="2"/>
  <c r="K79" i="2"/>
  <c r="J79" i="2"/>
  <c r="J78" i="2"/>
  <c r="K77" i="2"/>
  <c r="J77" i="2"/>
  <c r="K76" i="2"/>
  <c r="J76" i="2"/>
  <c r="K75" i="2"/>
  <c r="J75" i="2"/>
  <c r="K74" i="2"/>
  <c r="J74" i="2"/>
  <c r="J73" i="2"/>
  <c r="K72" i="2"/>
  <c r="J72" i="2"/>
  <c r="K71" i="2"/>
  <c r="J71" i="2"/>
  <c r="K70" i="2"/>
  <c r="J70" i="2"/>
  <c r="K69" i="2"/>
  <c r="J69" i="2"/>
  <c r="K68" i="2"/>
  <c r="J68" i="2"/>
  <c r="K67" i="2"/>
  <c r="J67" i="2"/>
  <c r="J66" i="2"/>
  <c r="J65" i="2"/>
  <c r="K64" i="2"/>
  <c r="J64" i="2"/>
  <c r="K63" i="2"/>
  <c r="J63" i="2"/>
  <c r="K62" i="2"/>
  <c r="J62" i="2"/>
  <c r="K61" i="2"/>
  <c r="J61" i="2"/>
  <c r="K60" i="2"/>
  <c r="J60" i="2"/>
  <c r="K59" i="2"/>
  <c r="J59" i="2"/>
  <c r="K58" i="2"/>
  <c r="J58" i="2"/>
  <c r="K57" i="2"/>
  <c r="J57" i="2"/>
  <c r="K56" i="2"/>
  <c r="J56" i="2"/>
  <c r="K55" i="2"/>
  <c r="J55" i="2"/>
  <c r="K54" i="2"/>
  <c r="J54" i="2"/>
  <c r="K53" i="2"/>
  <c r="J53" i="2"/>
  <c r="K52" i="2"/>
  <c r="J52" i="2"/>
  <c r="K51" i="2"/>
  <c r="J51" i="2"/>
  <c r="K50" i="2"/>
  <c r="J50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J42" i="2"/>
  <c r="K41" i="2"/>
  <c r="J41" i="2"/>
  <c r="K40" i="2"/>
  <c r="J40" i="2"/>
  <c r="K39" i="2"/>
  <c r="J39" i="2"/>
  <c r="K38" i="2"/>
  <c r="J38" i="2"/>
  <c r="J37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K29" i="2"/>
  <c r="J29" i="2"/>
  <c r="K28" i="2"/>
  <c r="J28" i="2"/>
  <c r="K27" i="2"/>
  <c r="J27" i="2"/>
  <c r="K26" i="2"/>
  <c r="J26" i="2"/>
  <c r="K25" i="2"/>
  <c r="J25" i="2"/>
  <c r="K24" i="2"/>
  <c r="J24" i="2"/>
  <c r="K23" i="2"/>
  <c r="J23" i="2"/>
  <c r="K22" i="2"/>
  <c r="J22" i="2"/>
  <c r="K21" i="2"/>
  <c r="J21" i="2"/>
  <c r="K20" i="2"/>
  <c r="J20" i="2"/>
  <c r="K19" i="2"/>
  <c r="J19" i="2"/>
  <c r="K18" i="2"/>
  <c r="J18" i="2"/>
  <c r="K17" i="2"/>
  <c r="J17" i="2"/>
  <c r="J16" i="2"/>
  <c r="K15" i="2"/>
  <c r="J15" i="2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K6" i="2"/>
  <c r="J6" i="2"/>
  <c r="H6" i="2"/>
</calcChain>
</file>

<file path=xl/sharedStrings.xml><?xml version="1.0" encoding="utf-8"?>
<sst xmlns="http://schemas.openxmlformats.org/spreadsheetml/2006/main" count="169" uniqueCount="153">
  <si>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</si>
  <si>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</si>
  <si>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</si>
  <si>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</si>
  <si>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</si>
  <si>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02</t>
  </si>
  <si>
    <t>Виконавчий комітет Лебединської міської ради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</si>
  <si>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</si>
  <si>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</si>
  <si>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</si>
  <si>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</si>
  <si>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</si>
  <si>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</si>
  <si>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</si>
  <si>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</si>
  <si>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</si>
  <si>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</si>
  <si>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3112</t>
  </si>
  <si>
    <t>Заходи державної політики з питань дітей та їх соціального захисту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</si>
  <si>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</si>
  <si>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</si>
  <si>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</si>
  <si>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</si>
  <si>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7130</t>
  </si>
  <si>
    <t>Здійснення заходів із землеустрою</t>
  </si>
  <si>
    <t>7610</t>
  </si>
  <si>
    <t>Сприяння розвитку малого та середнього підприємництва</t>
  </si>
  <si>
    <t>7680</t>
  </si>
  <si>
    <t>Членські внески до асоціацій органів місцевого самоврядування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</si>
  <si>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</si>
  <si>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</si>
  <si>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</si>
  <si>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</si>
  <si>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</si>
  <si>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</si>
  <si>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</si>
  <si>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</si>
  <si>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</si>
  <si>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</si>
  <si>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06</t>
  </si>
  <si>
    <t>Управління освіти, молоді та спорту  виконавчого комітету Лебединської міської ради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</si>
  <si>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</si>
  <si>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</si>
  <si>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</si>
  <si>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</si>
  <si>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</si>
  <si>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</si>
  <si>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</si>
  <si>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</si>
  <si>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</si>
  <si>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</si>
  <si>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</si>
  <si>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</si>
  <si>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</si>
  <si>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</si>
  <si>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</si>
  <si>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</si>
  <si>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</si>
  <si>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</si>
  <si>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</si>
  <si>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</si>
  <si>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</si>
  <si>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</si>
  <si>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</si>
  <si>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</si>
  <si>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</si>
  <si>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</si>
  <si>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</si>
  <si>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</si>
  <si>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</si>
  <si>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</si>
  <si>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08</t>
  </si>
  <si>
    <t>Управління праці та соціального захисту населення виконкомуЛебединської міської ради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</si>
  <si>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</si>
  <si>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</si>
  <si>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</si>
  <si>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</si>
  <si>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</si>
  <si>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</si>
  <si>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</si>
  <si>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</si>
  <si>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</si>
  <si>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</si>
  <si>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</si>
  <si>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</si>
  <si>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</si>
  <si>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</si>
  <si>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3122</t>
  </si>
  <si>
    <t>Заходи державної політики із забезпечення рівних прав та можливостей жінок та чоловіків</t>
  </si>
  <si>
    <t>3123</t>
  </si>
  <si>
    <t>Заходи державної політики з питань сім`ї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</si>
  <si>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</si>
  <si>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</si>
  <si>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</si>
  <si>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</si>
  <si>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</si>
  <si>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</si>
  <si>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</si>
  <si>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</si>
  <si>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3242</t>
  </si>
  <si>
    <t>Інші заходи та заклади у сфері соціального захисту і соціального забезпечення</t>
  </si>
  <si>
    <t>10</t>
  </si>
  <si>
    <t>Відділ культури і туризму виконавчого комітету Лебединської міської ради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</si>
  <si>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</si>
  <si>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</si>
  <si>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</si>
  <si>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</si>
  <si>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</si>
  <si>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</si>
  <si>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</si>
  <si>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</si>
  <si>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</si>
  <si>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</si>
  <si>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4084</t>
  </si>
  <si>
    <t>Проектування, реставрація та охорона пам`яток культурної спадщини</t>
  </si>
  <si>
    <t>12</t>
  </si>
  <si>
    <t>Управління житлово-комунального господарства Лебединської міської ради</t>
  </si>
  <si>
    <t>3210</t>
  </si>
  <si>
    <t>Організація та проведення громадських робіт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</si>
  <si>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</si>
  <si>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</si>
  <si>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</si>
  <si>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</si>
  <si>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</si>
  <si>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</si>
  <si>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</si>
  <si>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 самовр</t>
  </si>
  <si>
    <t>6090</t>
  </si>
  <si>
    <t>Інша діяльність у сфері житлово-комунального господарства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</si>
  <si>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</si>
  <si>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</si>
  <si>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37</t>
  </si>
  <si>
    <t>Фінансове управління Лебединської міської ради</t>
  </si>
  <si>
    <t>8710</t>
  </si>
  <si>
    <t>Резервний фонд місцевого бюджету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</si>
  <si>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</si>
  <si>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</si>
  <si>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9710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</si>
  <si>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</si>
  <si>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</si>
  <si>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</si>
  <si>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</si>
  <si>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</si>
  <si>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</si>
  <si>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</si>
  <si>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>Касові видатки за 6 міс. 2026р.</t>
  </si>
  <si>
    <t>Касові видатки за 6 міс. 2025р.</t>
  </si>
  <si>
    <t>% виконання</t>
  </si>
  <si>
    <t>Відхилення (+/-)</t>
  </si>
  <si>
    <t>% до касових 2025 року</t>
  </si>
  <si>
    <t>(грн.)</t>
  </si>
  <si>
    <t>Аналіз касових видатків установ, що фінансуються з бюджету Лебединської МТГ станом на 30.06.2026</t>
  </si>
  <si>
    <t>(Загальний фонд)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</si>
</sst>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4" fontId="1" fillId="0" borderId="1" xfId="1" applyNumberFormat="1" applyBorder="1" applyAlignment="1">
      <alignment vertical="center"/>
    </xf>
    <xf numFmtId="0" fontId="1" fillId="0" borderId="0" xfId="1" applyAlignme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0" xfId="1"/>
    <xf numFmtId="4" fontId="1" fillId="0" borderId="0" xfId="1" applyNumberFormat="1" applyAlignment="1">
      <alignment vertical="center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5" fillId="2" borderId="0" xfId="1" applyFont="1" applyFill="1"/>
    <xf numFmtId="0" fontId="5" fillId="2" borderId="0" xfId="1" applyFont="1" applyFill="1" applyAlignment="1">
      <alignment horizontal="right"/>
    </xf>
    <xf numFmtId="4" fontId="5" fillId="2" borderId="1" xfId="1" applyNumberFormat="1" applyFont="1" applyFill="1" applyBorder="1" applyAlignment="1">
      <alignment vertical="center"/>
    </xf>
    <xf numFmtId="4" fontId="5" fillId="2" borderId="0" xfId="1" applyNumberFormat="1" applyFont="1" applyFill="1" applyAlignment="1">
      <alignment vertical="center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0" borderId="1" xfId="1" applyFont="1" applyBorder="1" applyAlignment="1">
      <alignment vertical="center"/>
    </xf>
    <xf numFmtId="4" fontId="4" fillId="0" borderId="1" xfId="1" applyNumberFormat="1" applyFont="1" applyBorder="1" applyAlignment="1">
      <alignment vertical="center"/>
    </xf>
    <xf numFmtId="4" fontId="4" fillId="0" borderId="0" xfId="1" applyNumberFormat="1" applyFont="1" applyAlignment="1">
      <alignment vertical="center"/>
    </xf>
    <xf numFmtId="0" fontId="4" fillId="0" borderId="0" xfId="1" applyFont="1"/>
  </cellXfs>
  <cellStyles count="2">
    <cellStyle name="Обычный" xfId="0" builtinId="0"/>
    <cellStyle name="Обычный 2" xfId="1" xr:uid="{4C18526F-1FA1-46CA-A78C-1372BBAAA2A2}"/>
  </cellStyles>
  <dxfs count="210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965AC-AD13-4D51-95BC-4E98C1BC028F}">
  <sheetPr>
    <pageSetUpPr fitToPage="1"/>
  </sheetPr>
  <dimension ref="A2:L93"/>
  <sheetViews>
    <sheetView tabSelected="1" topLeftCell="B4" workbookViewId="0">
      <selection activeCell="K16" sqref="K16"/>
    </sheetView>
  </sheetViews>
  <sheetFormatPr defaultRowHeight="12.75" x14ac:dyDescent="0.2"/>
  <cols>
    <col min="1" max="1" width="0" style="1" hidden="1" customWidth="1"/>
    <col min="2" max="2" width="12.7109375" style="4" customWidth="1"/>
    <col min="3" max="3" width="50.7109375" style="9" customWidth="1"/>
    <col min="4" max="7" width="15.7109375" style="1" customWidth="1"/>
    <col min="8" max="8" width="15.7109375" style="12" customWidth="1"/>
    <col min="9" max="9" width="15.7109375" style="1" customWidth="1"/>
    <col min="10" max="11" width="15.7109375" style="17" customWidth="1"/>
    <col min="12" max="251" width="9.140625" style="1"/>
    <col min="252" max="252" width="12.7109375" style="1" customWidth="1"/>
    <col min="253" max="253" width="50.7109375" style="1" customWidth="1"/>
    <col min="254" max="267" width="15.7109375" style="1" customWidth="1"/>
    <col min="268" max="507" width="9.140625" style="1"/>
    <col min="508" max="508" width="12.7109375" style="1" customWidth="1"/>
    <col min="509" max="509" width="50.7109375" style="1" customWidth="1"/>
    <col min="510" max="523" width="15.7109375" style="1" customWidth="1"/>
    <col min="524" max="763" width="9.140625" style="1"/>
    <col min="764" max="764" width="12.7109375" style="1" customWidth="1"/>
    <col min="765" max="765" width="50.7109375" style="1" customWidth="1"/>
    <col min="766" max="779" width="15.7109375" style="1" customWidth="1"/>
    <col min="780" max="1019" width="9.140625" style="1"/>
    <col min="1020" max="1020" width="12.7109375" style="1" customWidth="1"/>
    <col min="1021" max="1021" width="50.7109375" style="1" customWidth="1"/>
    <col min="1022" max="1035" width="15.7109375" style="1" customWidth="1"/>
    <col min="1036" max="1275" width="9.140625" style="1"/>
    <col min="1276" max="1276" width="12.7109375" style="1" customWidth="1"/>
    <col min="1277" max="1277" width="50.7109375" style="1" customWidth="1"/>
    <col min="1278" max="1291" width="15.7109375" style="1" customWidth="1"/>
    <col min="1292" max="1531" width="9.140625" style="1"/>
    <col min="1532" max="1532" width="12.7109375" style="1" customWidth="1"/>
    <col min="1533" max="1533" width="50.7109375" style="1" customWidth="1"/>
    <col min="1534" max="1547" width="15.7109375" style="1" customWidth="1"/>
    <col min="1548" max="1787" width="9.140625" style="1"/>
    <col min="1788" max="1788" width="12.7109375" style="1" customWidth="1"/>
    <col min="1789" max="1789" width="50.7109375" style="1" customWidth="1"/>
    <col min="1790" max="1803" width="15.7109375" style="1" customWidth="1"/>
    <col min="1804" max="2043" width="9.140625" style="1"/>
    <col min="2044" max="2044" width="12.7109375" style="1" customWidth="1"/>
    <col min="2045" max="2045" width="50.7109375" style="1" customWidth="1"/>
    <col min="2046" max="2059" width="15.7109375" style="1" customWidth="1"/>
    <col min="2060" max="2299" width="9.140625" style="1"/>
    <col min="2300" max="2300" width="12.7109375" style="1" customWidth="1"/>
    <col min="2301" max="2301" width="50.7109375" style="1" customWidth="1"/>
    <col min="2302" max="2315" width="15.7109375" style="1" customWidth="1"/>
    <col min="2316" max="2555" width="9.140625" style="1"/>
    <col min="2556" max="2556" width="12.7109375" style="1" customWidth="1"/>
    <col min="2557" max="2557" width="50.7109375" style="1" customWidth="1"/>
    <col min="2558" max="2571" width="15.7109375" style="1" customWidth="1"/>
    <col min="2572" max="2811" width="9.140625" style="1"/>
    <col min="2812" max="2812" width="12.7109375" style="1" customWidth="1"/>
    <col min="2813" max="2813" width="50.7109375" style="1" customWidth="1"/>
    <col min="2814" max="2827" width="15.7109375" style="1" customWidth="1"/>
    <col min="2828" max="3067" width="9.140625" style="1"/>
    <col min="3068" max="3068" width="12.7109375" style="1" customWidth="1"/>
    <col min="3069" max="3069" width="50.7109375" style="1" customWidth="1"/>
    <col min="3070" max="3083" width="15.7109375" style="1" customWidth="1"/>
    <col min="3084" max="3323" width="9.140625" style="1"/>
    <col min="3324" max="3324" width="12.7109375" style="1" customWidth="1"/>
    <col min="3325" max="3325" width="50.7109375" style="1" customWidth="1"/>
    <col min="3326" max="3339" width="15.7109375" style="1" customWidth="1"/>
    <col min="3340" max="3579" width="9.140625" style="1"/>
    <col min="3580" max="3580" width="12.7109375" style="1" customWidth="1"/>
    <col min="3581" max="3581" width="50.7109375" style="1" customWidth="1"/>
    <col min="3582" max="3595" width="15.7109375" style="1" customWidth="1"/>
    <col min="3596" max="3835" width="9.140625" style="1"/>
    <col min="3836" max="3836" width="12.7109375" style="1" customWidth="1"/>
    <col min="3837" max="3837" width="50.7109375" style="1" customWidth="1"/>
    <col min="3838" max="3851" width="15.7109375" style="1" customWidth="1"/>
    <col min="3852" max="4091" width="9.140625" style="1"/>
    <col min="4092" max="4092" width="12.7109375" style="1" customWidth="1"/>
    <col min="4093" max="4093" width="50.7109375" style="1" customWidth="1"/>
    <col min="4094" max="4107" width="15.7109375" style="1" customWidth="1"/>
    <col min="4108" max="4347" width="9.140625" style="1"/>
    <col min="4348" max="4348" width="12.7109375" style="1" customWidth="1"/>
    <col min="4349" max="4349" width="50.7109375" style="1" customWidth="1"/>
    <col min="4350" max="4363" width="15.7109375" style="1" customWidth="1"/>
    <col min="4364" max="4603" width="9.140625" style="1"/>
    <col min="4604" max="4604" width="12.7109375" style="1" customWidth="1"/>
    <col min="4605" max="4605" width="50.7109375" style="1" customWidth="1"/>
    <col min="4606" max="4619" width="15.7109375" style="1" customWidth="1"/>
    <col min="4620" max="4859" width="9.140625" style="1"/>
    <col min="4860" max="4860" width="12.7109375" style="1" customWidth="1"/>
    <col min="4861" max="4861" width="50.7109375" style="1" customWidth="1"/>
    <col min="4862" max="4875" width="15.7109375" style="1" customWidth="1"/>
    <col min="4876" max="5115" width="9.140625" style="1"/>
    <col min="5116" max="5116" width="12.7109375" style="1" customWidth="1"/>
    <col min="5117" max="5117" width="50.7109375" style="1" customWidth="1"/>
    <col min="5118" max="5131" width="15.7109375" style="1" customWidth="1"/>
    <col min="5132" max="5371" width="9.140625" style="1"/>
    <col min="5372" max="5372" width="12.7109375" style="1" customWidth="1"/>
    <col min="5373" max="5373" width="50.7109375" style="1" customWidth="1"/>
    <col min="5374" max="5387" width="15.7109375" style="1" customWidth="1"/>
    <col min="5388" max="5627" width="9.140625" style="1"/>
    <col min="5628" max="5628" width="12.7109375" style="1" customWidth="1"/>
    <col min="5629" max="5629" width="50.7109375" style="1" customWidth="1"/>
    <col min="5630" max="5643" width="15.7109375" style="1" customWidth="1"/>
    <col min="5644" max="5883" width="9.140625" style="1"/>
    <col min="5884" max="5884" width="12.7109375" style="1" customWidth="1"/>
    <col min="5885" max="5885" width="50.7109375" style="1" customWidth="1"/>
    <col min="5886" max="5899" width="15.7109375" style="1" customWidth="1"/>
    <col min="5900" max="6139" width="9.140625" style="1"/>
    <col min="6140" max="6140" width="12.7109375" style="1" customWidth="1"/>
    <col min="6141" max="6141" width="50.7109375" style="1" customWidth="1"/>
    <col min="6142" max="6155" width="15.7109375" style="1" customWidth="1"/>
    <col min="6156" max="6395" width="9.140625" style="1"/>
    <col min="6396" max="6396" width="12.7109375" style="1" customWidth="1"/>
    <col min="6397" max="6397" width="50.7109375" style="1" customWidth="1"/>
    <col min="6398" max="6411" width="15.7109375" style="1" customWidth="1"/>
    <col min="6412" max="6651" width="9.140625" style="1"/>
    <col min="6652" max="6652" width="12.7109375" style="1" customWidth="1"/>
    <col min="6653" max="6653" width="50.7109375" style="1" customWidth="1"/>
    <col min="6654" max="6667" width="15.7109375" style="1" customWidth="1"/>
    <col min="6668" max="6907" width="9.140625" style="1"/>
    <col min="6908" max="6908" width="12.7109375" style="1" customWidth="1"/>
    <col min="6909" max="6909" width="50.7109375" style="1" customWidth="1"/>
    <col min="6910" max="6923" width="15.7109375" style="1" customWidth="1"/>
    <col min="6924" max="7163" width="9.140625" style="1"/>
    <col min="7164" max="7164" width="12.7109375" style="1" customWidth="1"/>
    <col min="7165" max="7165" width="50.7109375" style="1" customWidth="1"/>
    <col min="7166" max="7179" width="15.7109375" style="1" customWidth="1"/>
    <col min="7180" max="7419" width="9.140625" style="1"/>
    <col min="7420" max="7420" width="12.7109375" style="1" customWidth="1"/>
    <col min="7421" max="7421" width="50.7109375" style="1" customWidth="1"/>
    <col min="7422" max="7435" width="15.7109375" style="1" customWidth="1"/>
    <col min="7436" max="7675" width="9.140625" style="1"/>
    <col min="7676" max="7676" width="12.7109375" style="1" customWidth="1"/>
    <col min="7677" max="7677" width="50.7109375" style="1" customWidth="1"/>
    <col min="7678" max="7691" width="15.7109375" style="1" customWidth="1"/>
    <col min="7692" max="7931" width="9.140625" style="1"/>
    <col min="7932" max="7932" width="12.7109375" style="1" customWidth="1"/>
    <col min="7933" max="7933" width="50.7109375" style="1" customWidth="1"/>
    <col min="7934" max="7947" width="15.7109375" style="1" customWidth="1"/>
    <col min="7948" max="8187" width="9.140625" style="1"/>
    <col min="8188" max="8188" width="12.7109375" style="1" customWidth="1"/>
    <col min="8189" max="8189" width="50.7109375" style="1" customWidth="1"/>
    <col min="8190" max="8203" width="15.7109375" style="1" customWidth="1"/>
    <col min="8204" max="8443" width="9.140625" style="1"/>
    <col min="8444" max="8444" width="12.7109375" style="1" customWidth="1"/>
    <col min="8445" max="8445" width="50.7109375" style="1" customWidth="1"/>
    <col min="8446" max="8459" width="15.7109375" style="1" customWidth="1"/>
    <col min="8460" max="8699" width="9.140625" style="1"/>
    <col min="8700" max="8700" width="12.7109375" style="1" customWidth="1"/>
    <col min="8701" max="8701" width="50.7109375" style="1" customWidth="1"/>
    <col min="8702" max="8715" width="15.7109375" style="1" customWidth="1"/>
    <col min="8716" max="8955" width="9.140625" style="1"/>
    <col min="8956" max="8956" width="12.7109375" style="1" customWidth="1"/>
    <col min="8957" max="8957" width="50.7109375" style="1" customWidth="1"/>
    <col min="8958" max="8971" width="15.7109375" style="1" customWidth="1"/>
    <col min="8972" max="9211" width="9.140625" style="1"/>
    <col min="9212" max="9212" width="12.7109375" style="1" customWidth="1"/>
    <col min="9213" max="9213" width="50.7109375" style="1" customWidth="1"/>
    <col min="9214" max="9227" width="15.7109375" style="1" customWidth="1"/>
    <col min="9228" max="9467" width="9.140625" style="1"/>
    <col min="9468" max="9468" width="12.7109375" style="1" customWidth="1"/>
    <col min="9469" max="9469" width="50.7109375" style="1" customWidth="1"/>
    <col min="9470" max="9483" width="15.7109375" style="1" customWidth="1"/>
    <col min="9484" max="9723" width="9.140625" style="1"/>
    <col min="9724" max="9724" width="12.7109375" style="1" customWidth="1"/>
    <col min="9725" max="9725" width="50.7109375" style="1" customWidth="1"/>
    <col min="9726" max="9739" width="15.7109375" style="1" customWidth="1"/>
    <col min="9740" max="9979" width="9.140625" style="1"/>
    <col min="9980" max="9980" width="12.7109375" style="1" customWidth="1"/>
    <col min="9981" max="9981" width="50.7109375" style="1" customWidth="1"/>
    <col min="9982" max="9995" width="15.7109375" style="1" customWidth="1"/>
    <col min="9996" max="10235" width="9.140625" style="1"/>
    <col min="10236" max="10236" width="12.7109375" style="1" customWidth="1"/>
    <col min="10237" max="10237" width="50.7109375" style="1" customWidth="1"/>
    <col min="10238" max="10251" width="15.7109375" style="1" customWidth="1"/>
    <col min="10252" max="10491" width="9.140625" style="1"/>
    <col min="10492" max="10492" width="12.7109375" style="1" customWidth="1"/>
    <col min="10493" max="10493" width="50.7109375" style="1" customWidth="1"/>
    <col min="10494" max="10507" width="15.7109375" style="1" customWidth="1"/>
    <col min="10508" max="10747" width="9.140625" style="1"/>
    <col min="10748" max="10748" width="12.7109375" style="1" customWidth="1"/>
    <col min="10749" max="10749" width="50.7109375" style="1" customWidth="1"/>
    <col min="10750" max="10763" width="15.7109375" style="1" customWidth="1"/>
    <col min="10764" max="11003" width="9.140625" style="1"/>
    <col min="11004" max="11004" width="12.7109375" style="1" customWidth="1"/>
    <col min="11005" max="11005" width="50.7109375" style="1" customWidth="1"/>
    <col min="11006" max="11019" width="15.7109375" style="1" customWidth="1"/>
    <col min="11020" max="11259" width="9.140625" style="1"/>
    <col min="11260" max="11260" width="12.7109375" style="1" customWidth="1"/>
    <col min="11261" max="11261" width="50.7109375" style="1" customWidth="1"/>
    <col min="11262" max="11275" width="15.7109375" style="1" customWidth="1"/>
    <col min="11276" max="11515" width="9.140625" style="1"/>
    <col min="11516" max="11516" width="12.7109375" style="1" customWidth="1"/>
    <col min="11517" max="11517" width="50.7109375" style="1" customWidth="1"/>
    <col min="11518" max="11531" width="15.7109375" style="1" customWidth="1"/>
    <col min="11532" max="11771" width="9.140625" style="1"/>
    <col min="11772" max="11772" width="12.7109375" style="1" customWidth="1"/>
    <col min="11773" max="11773" width="50.7109375" style="1" customWidth="1"/>
    <col min="11774" max="11787" width="15.7109375" style="1" customWidth="1"/>
    <col min="11788" max="12027" width="9.140625" style="1"/>
    <col min="12028" max="12028" width="12.7109375" style="1" customWidth="1"/>
    <col min="12029" max="12029" width="50.7109375" style="1" customWidth="1"/>
    <col min="12030" max="12043" width="15.7109375" style="1" customWidth="1"/>
    <col min="12044" max="12283" width="9.140625" style="1"/>
    <col min="12284" max="12284" width="12.7109375" style="1" customWidth="1"/>
    <col min="12285" max="12285" width="50.7109375" style="1" customWidth="1"/>
    <col min="12286" max="12299" width="15.7109375" style="1" customWidth="1"/>
    <col min="12300" max="12539" width="9.140625" style="1"/>
    <col min="12540" max="12540" width="12.7109375" style="1" customWidth="1"/>
    <col min="12541" max="12541" width="50.7109375" style="1" customWidth="1"/>
    <col min="12542" max="12555" width="15.7109375" style="1" customWidth="1"/>
    <col min="12556" max="12795" width="9.140625" style="1"/>
    <col min="12796" max="12796" width="12.7109375" style="1" customWidth="1"/>
    <col min="12797" max="12797" width="50.7109375" style="1" customWidth="1"/>
    <col min="12798" max="12811" width="15.7109375" style="1" customWidth="1"/>
    <col min="12812" max="13051" width="9.140625" style="1"/>
    <col min="13052" max="13052" width="12.7109375" style="1" customWidth="1"/>
    <col min="13053" max="13053" width="50.7109375" style="1" customWidth="1"/>
    <col min="13054" max="13067" width="15.7109375" style="1" customWidth="1"/>
    <col min="13068" max="13307" width="9.140625" style="1"/>
    <col min="13308" max="13308" width="12.7109375" style="1" customWidth="1"/>
    <col min="13309" max="13309" width="50.7109375" style="1" customWidth="1"/>
    <col min="13310" max="13323" width="15.7109375" style="1" customWidth="1"/>
    <col min="13324" max="13563" width="9.140625" style="1"/>
    <col min="13564" max="13564" width="12.7109375" style="1" customWidth="1"/>
    <col min="13565" max="13565" width="50.7109375" style="1" customWidth="1"/>
    <col min="13566" max="13579" width="15.7109375" style="1" customWidth="1"/>
    <col min="13580" max="13819" width="9.140625" style="1"/>
    <col min="13820" max="13820" width="12.7109375" style="1" customWidth="1"/>
    <col min="13821" max="13821" width="50.7109375" style="1" customWidth="1"/>
    <col min="13822" max="13835" width="15.7109375" style="1" customWidth="1"/>
    <col min="13836" max="14075" width="9.140625" style="1"/>
    <col min="14076" max="14076" width="12.7109375" style="1" customWidth="1"/>
    <col min="14077" max="14077" width="50.7109375" style="1" customWidth="1"/>
    <col min="14078" max="14091" width="15.7109375" style="1" customWidth="1"/>
    <col min="14092" max="14331" width="9.140625" style="1"/>
    <col min="14332" max="14332" width="12.7109375" style="1" customWidth="1"/>
    <col min="14333" max="14333" width="50.7109375" style="1" customWidth="1"/>
    <col min="14334" max="14347" width="15.7109375" style="1" customWidth="1"/>
    <col min="14348" max="14587" width="9.140625" style="1"/>
    <col min="14588" max="14588" width="12.7109375" style="1" customWidth="1"/>
    <col min="14589" max="14589" width="50.7109375" style="1" customWidth="1"/>
    <col min="14590" max="14603" width="15.7109375" style="1" customWidth="1"/>
    <col min="14604" max="14843" width="9.140625" style="1"/>
    <col min="14844" max="14844" width="12.7109375" style="1" customWidth="1"/>
    <col min="14845" max="14845" width="50.7109375" style="1" customWidth="1"/>
    <col min="14846" max="14859" width="15.7109375" style="1" customWidth="1"/>
    <col min="14860" max="15099" width="9.140625" style="1"/>
    <col min="15100" max="15100" width="12.7109375" style="1" customWidth="1"/>
    <col min="15101" max="15101" width="50.7109375" style="1" customWidth="1"/>
    <col min="15102" max="15115" width="15.7109375" style="1" customWidth="1"/>
    <col min="15116" max="15355" width="9.140625" style="1"/>
    <col min="15356" max="15356" width="12.7109375" style="1" customWidth="1"/>
    <col min="15357" max="15357" width="50.7109375" style="1" customWidth="1"/>
    <col min="15358" max="15371" width="15.7109375" style="1" customWidth="1"/>
    <col min="15372" max="15611" width="9.140625" style="1"/>
    <col min="15612" max="15612" width="12.7109375" style="1" customWidth="1"/>
    <col min="15613" max="15613" width="50.7109375" style="1" customWidth="1"/>
    <col min="15614" max="15627" width="15.7109375" style="1" customWidth="1"/>
    <col min="15628" max="15867" width="9.140625" style="1"/>
    <col min="15868" max="15868" width="12.7109375" style="1" customWidth="1"/>
    <col min="15869" max="15869" width="50.7109375" style="1" customWidth="1"/>
    <col min="15870" max="15883" width="15.7109375" style="1" customWidth="1"/>
    <col min="15884" max="16123" width="9.140625" style="1"/>
    <col min="16124" max="16124" width="12.7109375" style="1" customWidth="1"/>
    <col min="16125" max="16125" width="50.7109375" style="1" customWidth="1"/>
    <col min="16126" max="16139" width="15.7109375" style="1" customWidth="1"/>
    <col min="16140" max="16384" width="9.140625" style="1"/>
  </cols>
  <sheetData>
    <row r="2" spans="1:12" ht="18" x14ac:dyDescent="0.25">
      <c r="B2" s="10" t="s">
        <v>151</v>
      </c>
      <c r="C2" s="10"/>
      <c r="D2" s="10"/>
      <c r="E2" s="10"/>
      <c r="F2" s="10"/>
      <c r="G2" s="10"/>
      <c r="H2" s="10"/>
      <c r="I2" s="10"/>
      <c r="J2" s="10"/>
      <c r="K2" s="10"/>
    </row>
    <row r="3" spans="1:12" x14ac:dyDescent="0.2">
      <c r="B3" s="11" t="s">
        <v>152</v>
      </c>
      <c r="C3" s="11"/>
      <c r="D3" s="11"/>
      <c r="E3" s="11"/>
      <c r="F3" s="11"/>
      <c r="G3" s="11"/>
      <c r="H3" s="11"/>
      <c r="I3" s="11"/>
      <c r="J3" s="11"/>
      <c r="K3" s="11"/>
    </row>
    <row r="4" spans="1:12" x14ac:dyDescent="0.2">
      <c r="J4" s="18"/>
      <c r="K4" s="17" t="s">
        <v>150</v>
      </c>
    </row>
    <row r="5" spans="1:12" s="24" customFormat="1" ht="63.75" x14ac:dyDescent="0.2">
      <c r="A5" s="21"/>
      <c r="B5" s="22" t="s">
        <v>0</v>
      </c>
      <c r="C5" s="23" t="s">
        <v>1</v>
      </c>
      <c r="D5" s="22" t="s">
        <v>2</v>
      </c>
      <c r="E5" s="22" t="s">
        <v>3</v>
      </c>
      <c r="F5" s="22" t="s">
        <v>4</v>
      </c>
      <c r="G5" s="22" t="s">
        <v>145</v>
      </c>
      <c r="H5" s="22" t="s">
        <v>147</v>
      </c>
      <c r="I5" s="22" t="s">
        <v>146</v>
      </c>
      <c r="J5" s="16" t="s">
        <v>148</v>
      </c>
      <c r="K5" s="16" t="s">
        <v>149</v>
      </c>
    </row>
    <row r="6" spans="1:12" s="28" customFormat="1" x14ac:dyDescent="0.2">
      <c r="A6" s="25">
        <v>1</v>
      </c>
      <c r="B6" s="23" t="s">
        <v>5</v>
      </c>
      <c r="C6" s="25" t="s">
        <v>6</v>
      </c>
      <c r="D6" s="26">
        <v>79275806</v>
      </c>
      <c r="E6" s="26">
        <v>88525910.049999997</v>
      </c>
      <c r="F6" s="26">
        <v>50144998.049999997</v>
      </c>
      <c r="G6" s="26">
        <v>36592849.130000003</v>
      </c>
      <c r="H6" s="26">
        <f>G6/F6*100</f>
        <v>72.974076284763171</v>
      </c>
      <c r="I6" s="26">
        <v>26924631.909999996</v>
      </c>
      <c r="J6" s="15">
        <f>G6-I6</f>
        <v>9668217.2200000063</v>
      </c>
      <c r="K6" s="15">
        <f>G6/I6*100</f>
        <v>135.90844715098655</v>
      </c>
      <c r="L6" s="27"/>
    </row>
    <row r="7" spans="1:12" x14ac:dyDescent="0.2">
      <c r="A7" s="6">
        <v>0</v>
      </c>
      <c r="B7" s="7" t="s">
        <v>7</v>
      </c>
      <c r="C7" s="6" t="s">
        <v>8</v>
      </c>
      <c r="D7" s="8">
        <v>54128495</v>
      </c>
      <c r="E7" s="8">
        <v>57047384</v>
      </c>
      <c r="F7" s="8">
        <v>29373628</v>
      </c>
      <c r="G7" s="8">
        <v>22816391.09</v>
      </c>
      <c r="H7" s="14">
        <f t="shared" ref="H7:H70" si="0">G7/F7*100</f>
        <v>77.676448717877136</v>
      </c>
      <c r="I7" s="14">
        <v>18377132.939999998</v>
      </c>
      <c r="J7" s="19">
        <f t="shared" ref="J7:J70" si="1">G7-I7</f>
        <v>4439258.1500000022</v>
      </c>
      <c r="K7" s="19">
        <f t="shared" ref="K7:K70" si="2">G7/I7*100</f>
        <v>124.15642398895332</v>
      </c>
      <c r="L7" s="3"/>
    </row>
    <row r="8" spans="1:12" x14ac:dyDescent="0.2">
      <c r="A8" s="6">
        <v>0</v>
      </c>
      <c r="B8" s="7" t="s">
        <v>9</v>
      </c>
      <c r="C8" s="6" t="s">
        <v>10</v>
      </c>
      <c r="D8" s="8">
        <v>2798450</v>
      </c>
      <c r="E8" s="8">
        <v>3628450</v>
      </c>
      <c r="F8" s="8">
        <v>3579050</v>
      </c>
      <c r="G8" s="8">
        <v>1123521.53</v>
      </c>
      <c r="H8" s="14">
        <f t="shared" si="0"/>
        <v>31.391613137564438</v>
      </c>
      <c r="I8" s="14">
        <v>1270462.3600000001</v>
      </c>
      <c r="J8" s="19">
        <f t="shared" si="1"/>
        <v>-146940.83000000007</v>
      </c>
      <c r="K8" s="19">
        <f t="shared" si="2"/>
        <v>88.434066633819825</v>
      </c>
      <c r="L8" s="3"/>
    </row>
    <row r="9" spans="1:12" x14ac:dyDescent="0.2">
      <c r="A9" s="6">
        <v>0</v>
      </c>
      <c r="B9" s="7" t="s">
        <v>11</v>
      </c>
      <c r="C9" s="6" t="s">
        <v>12</v>
      </c>
      <c r="D9" s="8">
        <v>8989870</v>
      </c>
      <c r="E9" s="8">
        <v>9263870</v>
      </c>
      <c r="F9" s="8">
        <v>6014800</v>
      </c>
      <c r="G9" s="8">
        <v>5181335.5999999996</v>
      </c>
      <c r="H9" s="14">
        <f t="shared" si="0"/>
        <v>86.143107002726609</v>
      </c>
      <c r="I9" s="14">
        <v>2243557.59</v>
      </c>
      <c r="J9" s="19">
        <f t="shared" si="1"/>
        <v>2937778.01</v>
      </c>
      <c r="K9" s="19">
        <f t="shared" si="2"/>
        <v>230.94283931441225</v>
      </c>
      <c r="L9" s="3"/>
    </row>
    <row r="10" spans="1:12" x14ac:dyDescent="0.2">
      <c r="A10" s="6">
        <v>0</v>
      </c>
      <c r="B10" s="7" t="s">
        <v>13</v>
      </c>
      <c r="C10" s="6" t="s">
        <v>14</v>
      </c>
      <c r="D10" s="8">
        <v>2458875</v>
      </c>
      <c r="E10" s="8">
        <v>2537475</v>
      </c>
      <c r="F10" s="8">
        <v>1512325</v>
      </c>
      <c r="G10" s="8">
        <v>1412500.53</v>
      </c>
      <c r="H10" s="14">
        <f t="shared" si="0"/>
        <v>93.399271320648666</v>
      </c>
      <c r="I10" s="14">
        <v>588177.21</v>
      </c>
      <c r="J10" s="19">
        <f t="shared" si="1"/>
        <v>824323.32000000007</v>
      </c>
      <c r="K10" s="19">
        <f t="shared" si="2"/>
        <v>240.14880311326584</v>
      </c>
      <c r="L10" s="3"/>
    </row>
    <row r="11" spans="1:12" x14ac:dyDescent="0.2">
      <c r="A11" s="6">
        <v>0</v>
      </c>
      <c r="B11" s="7" t="s">
        <v>15</v>
      </c>
      <c r="C11" s="6" t="s">
        <v>16</v>
      </c>
      <c r="D11" s="8">
        <v>2000000</v>
      </c>
      <c r="E11" s="8">
        <v>2000000</v>
      </c>
      <c r="F11" s="8">
        <v>1550000</v>
      </c>
      <c r="G11" s="8">
        <v>1514198.19</v>
      </c>
      <c r="H11" s="14">
        <f t="shared" si="0"/>
        <v>97.690205806451615</v>
      </c>
      <c r="I11" s="14">
        <v>1146018.17</v>
      </c>
      <c r="J11" s="19">
        <f t="shared" si="1"/>
        <v>368180.02</v>
      </c>
      <c r="K11" s="19">
        <f t="shared" si="2"/>
        <v>132.12689201952182</v>
      </c>
      <c r="L11" s="3"/>
    </row>
    <row r="12" spans="1:12" x14ac:dyDescent="0.2">
      <c r="A12" s="6">
        <v>0</v>
      </c>
      <c r="B12" s="7" t="s">
        <v>17</v>
      </c>
      <c r="C12" s="6" t="s">
        <v>18</v>
      </c>
      <c r="D12" s="8">
        <v>50000</v>
      </c>
      <c r="E12" s="8">
        <v>50000</v>
      </c>
      <c r="F12" s="8">
        <v>15000</v>
      </c>
      <c r="G12" s="8">
        <v>0</v>
      </c>
      <c r="H12" s="14">
        <f t="shared" si="0"/>
        <v>0</v>
      </c>
      <c r="I12" s="14">
        <v>18200</v>
      </c>
      <c r="J12" s="19">
        <f t="shared" si="1"/>
        <v>-18200</v>
      </c>
      <c r="K12" s="19">
        <f t="shared" si="2"/>
        <v>0</v>
      </c>
      <c r="L12" s="3"/>
    </row>
    <row r="13" spans="1:12" x14ac:dyDescent="0.2">
      <c r="A13" s="6">
        <v>0</v>
      </c>
      <c r="B13" s="7" t="s">
        <v>19</v>
      </c>
      <c r="C13" s="6" t="s">
        <v>20</v>
      </c>
      <c r="D13" s="8">
        <v>2801896</v>
      </c>
      <c r="E13" s="8">
        <v>5594011</v>
      </c>
      <c r="F13" s="8">
        <v>2862904</v>
      </c>
      <c r="G13" s="8">
        <v>2053382.4399999997</v>
      </c>
      <c r="H13" s="14">
        <f t="shared" si="0"/>
        <v>71.72376160709544</v>
      </c>
      <c r="I13" s="14">
        <v>971718.86999999976</v>
      </c>
      <c r="J13" s="19">
        <f t="shared" si="1"/>
        <v>1081663.5699999998</v>
      </c>
      <c r="K13" s="19">
        <f t="shared" si="2"/>
        <v>211.31445558940314</v>
      </c>
      <c r="L13" s="3"/>
    </row>
    <row r="14" spans="1:12" x14ac:dyDescent="0.2">
      <c r="A14" s="6">
        <v>0</v>
      </c>
      <c r="B14" s="7" t="s">
        <v>21</v>
      </c>
      <c r="C14" s="6" t="s">
        <v>22</v>
      </c>
      <c r="D14" s="8">
        <v>0</v>
      </c>
      <c r="E14" s="8">
        <v>617000.05000000005</v>
      </c>
      <c r="F14" s="8">
        <v>149967.04999999999</v>
      </c>
      <c r="G14" s="8">
        <v>7584</v>
      </c>
      <c r="H14" s="14">
        <f t="shared" si="0"/>
        <v>5.0571108786896861</v>
      </c>
      <c r="I14" s="14"/>
      <c r="J14" s="19">
        <f t="shared" si="1"/>
        <v>7584</v>
      </c>
      <c r="K14" s="19"/>
      <c r="L14" s="3"/>
    </row>
    <row r="15" spans="1:12" x14ac:dyDescent="0.2">
      <c r="A15" s="6">
        <v>0</v>
      </c>
      <c r="B15" s="7" t="s">
        <v>23</v>
      </c>
      <c r="C15" s="6" t="s">
        <v>24</v>
      </c>
      <c r="D15" s="8">
        <v>700000</v>
      </c>
      <c r="E15" s="8">
        <v>700000</v>
      </c>
      <c r="F15" s="8">
        <v>479000</v>
      </c>
      <c r="G15" s="8">
        <v>48000</v>
      </c>
      <c r="H15" s="14">
        <f t="shared" si="0"/>
        <v>10.020876826722338</v>
      </c>
      <c r="I15" s="14">
        <v>23933</v>
      </c>
      <c r="J15" s="19">
        <f t="shared" si="1"/>
        <v>24067</v>
      </c>
      <c r="K15" s="19">
        <f t="shared" si="2"/>
        <v>200.55989637738688</v>
      </c>
      <c r="L15" s="3"/>
    </row>
    <row r="16" spans="1:12" x14ac:dyDescent="0.2">
      <c r="A16" s="6">
        <v>0</v>
      </c>
      <c r="B16" s="7" t="s">
        <v>25</v>
      </c>
      <c r="C16" s="6" t="s">
        <v>26</v>
      </c>
      <c r="D16" s="8">
        <v>34000</v>
      </c>
      <c r="E16" s="8">
        <v>34000</v>
      </c>
      <c r="F16" s="8">
        <v>17000</v>
      </c>
      <c r="G16" s="8">
        <v>0</v>
      </c>
      <c r="H16" s="14">
        <f t="shared" si="0"/>
        <v>0</v>
      </c>
      <c r="I16" s="14"/>
      <c r="J16" s="19">
        <f t="shared" si="1"/>
        <v>0</v>
      </c>
      <c r="K16" s="19"/>
      <c r="L16" s="3"/>
    </row>
    <row r="17" spans="1:12" x14ac:dyDescent="0.2">
      <c r="A17" s="6">
        <v>0</v>
      </c>
      <c r="B17" s="7" t="s">
        <v>27</v>
      </c>
      <c r="C17" s="6" t="s">
        <v>28</v>
      </c>
      <c r="D17" s="8">
        <v>45615</v>
      </c>
      <c r="E17" s="8">
        <v>45615</v>
      </c>
      <c r="F17" s="8">
        <v>22808</v>
      </c>
      <c r="G17" s="8">
        <v>22807.5</v>
      </c>
      <c r="H17" s="14">
        <f t="shared" si="0"/>
        <v>99.997807786741504</v>
      </c>
      <c r="I17" s="14">
        <v>22428.5</v>
      </c>
      <c r="J17" s="19">
        <f t="shared" si="1"/>
        <v>379</v>
      </c>
      <c r="K17" s="19">
        <f t="shared" si="2"/>
        <v>101.68981429877164</v>
      </c>
      <c r="L17" s="3"/>
    </row>
    <row r="18" spans="1:12" x14ac:dyDescent="0.2">
      <c r="A18" s="6">
        <v>0</v>
      </c>
      <c r="B18" s="7" t="s">
        <v>29</v>
      </c>
      <c r="C18" s="6" t="s">
        <v>30</v>
      </c>
      <c r="D18" s="8">
        <v>349000</v>
      </c>
      <c r="E18" s="8">
        <v>748500</v>
      </c>
      <c r="F18" s="8">
        <v>702000</v>
      </c>
      <c r="G18" s="8">
        <v>208848.26</v>
      </c>
      <c r="H18" s="14">
        <f t="shared" si="0"/>
        <v>29.750464387464387</v>
      </c>
      <c r="I18" s="14">
        <v>308507.69</v>
      </c>
      <c r="J18" s="19">
        <f t="shared" si="1"/>
        <v>-99659.43</v>
      </c>
      <c r="K18" s="19">
        <f t="shared" si="2"/>
        <v>67.696289839647122</v>
      </c>
      <c r="L18" s="3"/>
    </row>
    <row r="19" spans="1:12" x14ac:dyDescent="0.2">
      <c r="A19" s="6">
        <v>0</v>
      </c>
      <c r="B19" s="7" t="s">
        <v>31</v>
      </c>
      <c r="C19" s="6" t="s">
        <v>32</v>
      </c>
      <c r="D19" s="8">
        <v>4212605</v>
      </c>
      <c r="E19" s="8">
        <v>4212605</v>
      </c>
      <c r="F19" s="8">
        <v>2115207</v>
      </c>
      <c r="G19" s="8">
        <v>1314969.8799999999</v>
      </c>
      <c r="H19" s="14">
        <f t="shared" si="0"/>
        <v>62.167432312771275</v>
      </c>
      <c r="I19" s="14">
        <v>1217858.0799999998</v>
      </c>
      <c r="J19" s="19">
        <f t="shared" si="1"/>
        <v>97111.800000000047</v>
      </c>
      <c r="K19" s="19">
        <f t="shared" si="2"/>
        <v>107.97398330682341</v>
      </c>
      <c r="L19" s="3"/>
    </row>
    <row r="20" spans="1:12" x14ac:dyDescent="0.2">
      <c r="A20" s="6">
        <v>0</v>
      </c>
      <c r="B20" s="7" t="s">
        <v>33</v>
      </c>
      <c r="C20" s="6" t="s">
        <v>34</v>
      </c>
      <c r="D20" s="8">
        <v>209000</v>
      </c>
      <c r="E20" s="8">
        <v>349000</v>
      </c>
      <c r="F20" s="8">
        <v>302309</v>
      </c>
      <c r="G20" s="8">
        <v>275153</v>
      </c>
      <c r="H20" s="14">
        <f t="shared" si="0"/>
        <v>91.017138093804689</v>
      </c>
      <c r="I20" s="14">
        <v>203825</v>
      </c>
      <c r="J20" s="19">
        <f t="shared" si="1"/>
        <v>71328</v>
      </c>
      <c r="K20" s="19">
        <f t="shared" si="2"/>
        <v>134.99472586777875</v>
      </c>
      <c r="L20" s="3"/>
    </row>
    <row r="21" spans="1:12" x14ac:dyDescent="0.2">
      <c r="A21" s="6">
        <v>0</v>
      </c>
      <c r="B21" s="7" t="s">
        <v>35</v>
      </c>
      <c r="C21" s="6" t="s">
        <v>36</v>
      </c>
      <c r="D21" s="8">
        <v>198000</v>
      </c>
      <c r="E21" s="8">
        <v>198000</v>
      </c>
      <c r="F21" s="8">
        <v>99000</v>
      </c>
      <c r="G21" s="8">
        <v>0</v>
      </c>
      <c r="H21" s="14">
        <f t="shared" si="0"/>
        <v>0</v>
      </c>
      <c r="I21" s="14">
        <v>33000</v>
      </c>
      <c r="J21" s="19">
        <f t="shared" si="1"/>
        <v>-33000</v>
      </c>
      <c r="K21" s="19">
        <f t="shared" si="2"/>
        <v>0</v>
      </c>
      <c r="L21" s="3"/>
    </row>
    <row r="22" spans="1:12" x14ac:dyDescent="0.2">
      <c r="A22" s="6">
        <v>0</v>
      </c>
      <c r="B22" s="7" t="s">
        <v>37</v>
      </c>
      <c r="C22" s="6" t="s">
        <v>38</v>
      </c>
      <c r="D22" s="8">
        <v>300000</v>
      </c>
      <c r="E22" s="8">
        <v>1500000</v>
      </c>
      <c r="F22" s="8">
        <v>1350000</v>
      </c>
      <c r="G22" s="8">
        <v>614157.11</v>
      </c>
      <c r="H22" s="14">
        <f t="shared" si="0"/>
        <v>45.493119259259259</v>
      </c>
      <c r="I22" s="14">
        <v>499812.5</v>
      </c>
      <c r="J22" s="19">
        <f t="shared" si="1"/>
        <v>114344.60999999999</v>
      </c>
      <c r="K22" s="19">
        <f t="shared" si="2"/>
        <v>122.87750106289859</v>
      </c>
      <c r="L22" s="3"/>
    </row>
    <row r="23" spans="1:12" s="28" customFormat="1" x14ac:dyDescent="0.2">
      <c r="A23" s="25">
        <v>1</v>
      </c>
      <c r="B23" s="23" t="s">
        <v>39</v>
      </c>
      <c r="C23" s="25" t="s">
        <v>40</v>
      </c>
      <c r="D23" s="26">
        <v>137081759</v>
      </c>
      <c r="E23" s="26">
        <v>266695303</v>
      </c>
      <c r="F23" s="26">
        <v>191287352</v>
      </c>
      <c r="G23" s="26">
        <v>139129000.40000004</v>
      </c>
      <c r="H23" s="26">
        <f t="shared" si="0"/>
        <v>72.732984666963262</v>
      </c>
      <c r="I23" s="26">
        <v>100143347.82000002</v>
      </c>
      <c r="J23" s="15">
        <f t="shared" si="1"/>
        <v>38985652.580000013</v>
      </c>
      <c r="K23" s="15">
        <f t="shared" si="2"/>
        <v>138.92984749229046</v>
      </c>
      <c r="L23" s="27"/>
    </row>
    <row r="24" spans="1:12" x14ac:dyDescent="0.2">
      <c r="A24" s="6">
        <v>0</v>
      </c>
      <c r="B24" s="7" t="s">
        <v>7</v>
      </c>
      <c r="C24" s="6" t="s">
        <v>8</v>
      </c>
      <c r="D24" s="8">
        <v>4052418</v>
      </c>
      <c r="E24" s="8">
        <v>4059418</v>
      </c>
      <c r="F24" s="8">
        <v>1970147</v>
      </c>
      <c r="G24" s="8">
        <v>1626173.3200000003</v>
      </c>
      <c r="H24" s="14">
        <f t="shared" si="0"/>
        <v>82.540709906418158</v>
      </c>
      <c r="I24" s="14">
        <v>1358528.21</v>
      </c>
      <c r="J24" s="19">
        <f t="shared" si="1"/>
        <v>267645.11000000034</v>
      </c>
      <c r="K24" s="19">
        <f t="shared" si="2"/>
        <v>119.70110801011636</v>
      </c>
      <c r="L24" s="3"/>
    </row>
    <row r="25" spans="1:12" x14ac:dyDescent="0.2">
      <c r="A25" s="6">
        <v>0</v>
      </c>
      <c r="B25" s="7" t="s">
        <v>41</v>
      </c>
      <c r="C25" s="6" t="s">
        <v>42</v>
      </c>
      <c r="D25" s="8">
        <v>46858067</v>
      </c>
      <c r="E25" s="8">
        <v>48211736</v>
      </c>
      <c r="F25" s="8">
        <v>26120935</v>
      </c>
      <c r="G25" s="8">
        <v>21363740.569999997</v>
      </c>
      <c r="H25" s="14">
        <f t="shared" si="0"/>
        <v>81.787809548165086</v>
      </c>
      <c r="I25" s="14">
        <v>17514600.369999997</v>
      </c>
      <c r="J25" s="19">
        <f t="shared" si="1"/>
        <v>3849140.1999999993</v>
      </c>
      <c r="K25" s="19">
        <f t="shared" si="2"/>
        <v>121.97675150266645</v>
      </c>
      <c r="L25" s="3"/>
    </row>
    <row r="26" spans="1:12" x14ac:dyDescent="0.2">
      <c r="A26" s="6">
        <v>0</v>
      </c>
      <c r="B26" s="7" t="s">
        <v>43</v>
      </c>
      <c r="C26" s="6" t="s">
        <v>44</v>
      </c>
      <c r="D26" s="8">
        <v>62613534</v>
      </c>
      <c r="E26" s="8">
        <v>66053417</v>
      </c>
      <c r="F26" s="8">
        <v>37021251</v>
      </c>
      <c r="G26" s="8">
        <v>31196949.659999996</v>
      </c>
      <c r="H26" s="14">
        <f t="shared" si="0"/>
        <v>84.267680905758695</v>
      </c>
      <c r="I26" s="14">
        <v>24905584.400000002</v>
      </c>
      <c r="J26" s="19">
        <f t="shared" si="1"/>
        <v>6291365.2599999942</v>
      </c>
      <c r="K26" s="19">
        <f t="shared" si="2"/>
        <v>125.26086181699874</v>
      </c>
      <c r="L26" s="3"/>
    </row>
    <row r="27" spans="1:12" x14ac:dyDescent="0.2">
      <c r="A27" s="6">
        <v>0</v>
      </c>
      <c r="B27" s="7" t="s">
        <v>45</v>
      </c>
      <c r="C27" s="6" t="s">
        <v>46</v>
      </c>
      <c r="D27" s="8">
        <v>0</v>
      </c>
      <c r="E27" s="8">
        <v>103645534</v>
      </c>
      <c r="F27" s="8">
        <v>92772134</v>
      </c>
      <c r="G27" s="8">
        <v>60332776.420000002</v>
      </c>
      <c r="H27" s="14">
        <f t="shared" si="0"/>
        <v>65.033295903271991</v>
      </c>
      <c r="I27" s="14">
        <v>42663467.370000005</v>
      </c>
      <c r="J27" s="19">
        <f t="shared" si="1"/>
        <v>17669309.049999997</v>
      </c>
      <c r="K27" s="19">
        <f t="shared" si="2"/>
        <v>141.41554856937074</v>
      </c>
      <c r="L27" s="3"/>
    </row>
    <row r="28" spans="1:12" x14ac:dyDescent="0.2">
      <c r="A28" s="6">
        <v>0</v>
      </c>
      <c r="B28" s="7" t="s">
        <v>47</v>
      </c>
      <c r="C28" s="6" t="s">
        <v>48</v>
      </c>
      <c r="D28" s="8">
        <v>12668097</v>
      </c>
      <c r="E28" s="8">
        <v>14370867</v>
      </c>
      <c r="F28" s="8">
        <v>8672990</v>
      </c>
      <c r="G28" s="8">
        <v>6684077</v>
      </c>
      <c r="H28" s="14">
        <f t="shared" si="0"/>
        <v>77.067735579079425</v>
      </c>
      <c r="I28" s="14">
        <v>4887879.8299999991</v>
      </c>
      <c r="J28" s="19">
        <f t="shared" si="1"/>
        <v>1796197.1700000009</v>
      </c>
      <c r="K28" s="19">
        <f t="shared" si="2"/>
        <v>136.74798138398589</v>
      </c>
      <c r="L28" s="3"/>
    </row>
    <row r="29" spans="1:12" x14ac:dyDescent="0.2">
      <c r="A29" s="6">
        <v>0</v>
      </c>
      <c r="B29" s="7" t="s">
        <v>49</v>
      </c>
      <c r="C29" s="6" t="s">
        <v>50</v>
      </c>
      <c r="D29" s="8">
        <v>5757205</v>
      </c>
      <c r="E29" s="8">
        <v>5856785</v>
      </c>
      <c r="F29" s="8">
        <v>2996834</v>
      </c>
      <c r="G29" s="8">
        <v>2494382.88</v>
      </c>
      <c r="H29" s="14">
        <f t="shared" si="0"/>
        <v>83.23393554664689</v>
      </c>
      <c r="I29" s="14">
        <v>2127293.7600000002</v>
      </c>
      <c r="J29" s="19">
        <f t="shared" si="1"/>
        <v>367089.11999999965</v>
      </c>
      <c r="K29" s="19">
        <f t="shared" si="2"/>
        <v>117.25615553913906</v>
      </c>
      <c r="L29" s="3"/>
    </row>
    <row r="30" spans="1:12" x14ac:dyDescent="0.2">
      <c r="A30" s="6">
        <v>0</v>
      </c>
      <c r="B30" s="7" t="s">
        <v>51</v>
      </c>
      <c r="C30" s="6" t="s">
        <v>52</v>
      </c>
      <c r="D30" s="8">
        <v>27150</v>
      </c>
      <c r="E30" s="8">
        <v>27150</v>
      </c>
      <c r="F30" s="8">
        <v>14480</v>
      </c>
      <c r="G30" s="8">
        <v>5430</v>
      </c>
      <c r="H30" s="14">
        <f t="shared" si="0"/>
        <v>37.5</v>
      </c>
      <c r="I30" s="14">
        <v>3620</v>
      </c>
      <c r="J30" s="19">
        <f t="shared" si="1"/>
        <v>1810</v>
      </c>
      <c r="K30" s="19">
        <f t="shared" si="2"/>
        <v>150</v>
      </c>
      <c r="L30" s="3"/>
    </row>
    <row r="31" spans="1:12" x14ac:dyDescent="0.2">
      <c r="A31" s="6">
        <v>0</v>
      </c>
      <c r="B31" s="7" t="s">
        <v>53</v>
      </c>
      <c r="C31" s="6" t="s">
        <v>54</v>
      </c>
      <c r="D31" s="8">
        <v>604134</v>
      </c>
      <c r="E31" s="8">
        <v>608334</v>
      </c>
      <c r="F31" s="8">
        <v>293304</v>
      </c>
      <c r="G31" s="8">
        <v>220692.64</v>
      </c>
      <c r="H31" s="14">
        <f t="shared" si="0"/>
        <v>75.243651637891062</v>
      </c>
      <c r="I31" s="14">
        <v>209377.25</v>
      </c>
      <c r="J31" s="19">
        <f t="shared" si="1"/>
        <v>11315.390000000014</v>
      </c>
      <c r="K31" s="19">
        <f t="shared" si="2"/>
        <v>105.40430729699621</v>
      </c>
      <c r="L31" s="3"/>
    </row>
    <row r="32" spans="1:12" x14ac:dyDescent="0.2">
      <c r="A32" s="6">
        <v>0</v>
      </c>
      <c r="B32" s="7" t="s">
        <v>55</v>
      </c>
      <c r="C32" s="6" t="s">
        <v>56</v>
      </c>
      <c r="D32" s="8">
        <v>0</v>
      </c>
      <c r="E32" s="8">
        <v>1742086</v>
      </c>
      <c r="F32" s="8">
        <v>1561372</v>
      </c>
      <c r="G32" s="8">
        <v>922591.64</v>
      </c>
      <c r="H32" s="14">
        <f t="shared" si="0"/>
        <v>59.088522145907575</v>
      </c>
      <c r="I32" s="14">
        <v>837613.83000000007</v>
      </c>
      <c r="J32" s="19">
        <f t="shared" si="1"/>
        <v>84977.809999999939</v>
      </c>
      <c r="K32" s="19">
        <f t="shared" si="2"/>
        <v>110.145225276426</v>
      </c>
      <c r="L32" s="3"/>
    </row>
    <row r="33" spans="1:12" x14ac:dyDescent="0.2">
      <c r="A33" s="6">
        <v>0</v>
      </c>
      <c r="B33" s="7" t="s">
        <v>57</v>
      </c>
      <c r="C33" s="6" t="s">
        <v>58</v>
      </c>
      <c r="D33" s="8">
        <v>1334475</v>
      </c>
      <c r="E33" s="8">
        <v>1334475</v>
      </c>
      <c r="F33" s="8">
        <v>640080</v>
      </c>
      <c r="G33" s="8">
        <v>514073.86999999994</v>
      </c>
      <c r="H33" s="14">
        <f t="shared" si="0"/>
        <v>80.314002937132841</v>
      </c>
      <c r="I33" s="14">
        <v>419829.67</v>
      </c>
      <c r="J33" s="19">
        <f t="shared" si="1"/>
        <v>94244.199999999953</v>
      </c>
      <c r="K33" s="19">
        <f t="shared" si="2"/>
        <v>122.44819905177258</v>
      </c>
      <c r="L33" s="3"/>
    </row>
    <row r="34" spans="1:12" x14ac:dyDescent="0.2">
      <c r="A34" s="6">
        <v>0</v>
      </c>
      <c r="B34" s="7" t="s">
        <v>59</v>
      </c>
      <c r="C34" s="6" t="s">
        <v>60</v>
      </c>
      <c r="D34" s="8">
        <v>0</v>
      </c>
      <c r="E34" s="8">
        <v>211800</v>
      </c>
      <c r="F34" s="8">
        <v>211800</v>
      </c>
      <c r="G34" s="8">
        <v>175478.87</v>
      </c>
      <c r="H34" s="14">
        <f t="shared" si="0"/>
        <v>82.851213408876305</v>
      </c>
      <c r="I34" s="14">
        <v>109578.07999999999</v>
      </c>
      <c r="J34" s="19">
        <f t="shared" si="1"/>
        <v>65900.790000000008</v>
      </c>
      <c r="K34" s="19">
        <f t="shared" si="2"/>
        <v>160.14048612642239</v>
      </c>
      <c r="L34" s="3"/>
    </row>
    <row r="35" spans="1:12" x14ac:dyDescent="0.2">
      <c r="A35" s="6">
        <v>0</v>
      </c>
      <c r="B35" s="7" t="s">
        <v>61</v>
      </c>
      <c r="C35" s="6" t="s">
        <v>62</v>
      </c>
      <c r="D35" s="8">
        <v>0</v>
      </c>
      <c r="E35" s="8">
        <v>10860300</v>
      </c>
      <c r="F35" s="8">
        <v>10860300</v>
      </c>
      <c r="G35" s="8">
        <v>8841847.5500000007</v>
      </c>
      <c r="H35" s="14">
        <f t="shared" si="0"/>
        <v>81.414395090375052</v>
      </c>
      <c r="I35" s="14">
        <v>4283500.04</v>
      </c>
      <c r="J35" s="19">
        <f t="shared" si="1"/>
        <v>4558347.5100000007</v>
      </c>
      <c r="K35" s="19">
        <f t="shared" si="2"/>
        <v>206.41642272518808</v>
      </c>
      <c r="L35" s="3"/>
    </row>
    <row r="36" spans="1:12" x14ac:dyDescent="0.2">
      <c r="A36" s="6">
        <v>0</v>
      </c>
      <c r="B36" s="7" t="s">
        <v>63</v>
      </c>
      <c r="C36" s="6" t="s">
        <v>64</v>
      </c>
      <c r="D36" s="8">
        <v>0</v>
      </c>
      <c r="E36" s="8">
        <v>6290600</v>
      </c>
      <c r="F36" s="8">
        <v>6290600</v>
      </c>
      <c r="G36" s="8">
        <v>3497225.8</v>
      </c>
      <c r="H36" s="14">
        <f t="shared" si="0"/>
        <v>55.594471115632849</v>
      </c>
      <c r="I36" s="14"/>
      <c r="J36" s="19">
        <f t="shared" si="1"/>
        <v>3497225.8</v>
      </c>
      <c r="K36" s="19"/>
      <c r="L36" s="3"/>
    </row>
    <row r="37" spans="1:12" x14ac:dyDescent="0.2">
      <c r="A37" s="6">
        <v>0</v>
      </c>
      <c r="B37" s="7" t="s">
        <v>65</v>
      </c>
      <c r="C37" s="6" t="s">
        <v>66</v>
      </c>
      <c r="D37" s="8">
        <v>24350</v>
      </c>
      <c r="E37" s="8">
        <v>24350</v>
      </c>
      <c r="F37" s="8">
        <v>15550</v>
      </c>
      <c r="G37" s="8">
        <v>0</v>
      </c>
      <c r="H37" s="14">
        <f t="shared" si="0"/>
        <v>0</v>
      </c>
      <c r="I37" s="14"/>
      <c r="J37" s="19">
        <f t="shared" si="1"/>
        <v>0</v>
      </c>
      <c r="K37" s="19"/>
      <c r="L37" s="3"/>
    </row>
    <row r="38" spans="1:12" x14ac:dyDescent="0.2">
      <c r="A38" s="6">
        <v>0</v>
      </c>
      <c r="B38" s="7" t="s">
        <v>67</v>
      </c>
      <c r="C38" s="6" t="s">
        <v>68</v>
      </c>
      <c r="D38" s="8">
        <v>3045729</v>
      </c>
      <c r="E38" s="8">
        <v>3276851</v>
      </c>
      <c r="F38" s="8">
        <v>1764775</v>
      </c>
      <c r="G38" s="8">
        <v>1205973.6500000001</v>
      </c>
      <c r="H38" s="14">
        <f t="shared" si="0"/>
        <v>68.335830346644769</v>
      </c>
      <c r="I38" s="14">
        <v>811675.00999999989</v>
      </c>
      <c r="J38" s="19">
        <f t="shared" si="1"/>
        <v>394298.64000000025</v>
      </c>
      <c r="K38" s="19">
        <f t="shared" si="2"/>
        <v>148.57838853508628</v>
      </c>
      <c r="L38" s="3"/>
    </row>
    <row r="39" spans="1:12" x14ac:dyDescent="0.2">
      <c r="A39" s="6">
        <v>0</v>
      </c>
      <c r="B39" s="7" t="s">
        <v>69</v>
      </c>
      <c r="C39" s="6" t="s">
        <v>70</v>
      </c>
      <c r="D39" s="8">
        <v>96600</v>
      </c>
      <c r="E39" s="8">
        <v>121600</v>
      </c>
      <c r="F39" s="8">
        <v>80800</v>
      </c>
      <c r="G39" s="8">
        <v>47586.53</v>
      </c>
      <c r="H39" s="14">
        <f t="shared" si="0"/>
        <v>58.894220297029698</v>
      </c>
      <c r="I39" s="14">
        <v>10800</v>
      </c>
      <c r="J39" s="19">
        <f t="shared" si="1"/>
        <v>36786.53</v>
      </c>
      <c r="K39" s="19">
        <f t="shared" si="2"/>
        <v>440.6160185185185</v>
      </c>
      <c r="L39" s="3"/>
    </row>
    <row r="40" spans="1:12" s="28" customFormat="1" x14ac:dyDescent="0.2">
      <c r="A40" s="25">
        <v>1</v>
      </c>
      <c r="B40" s="23" t="s">
        <v>71</v>
      </c>
      <c r="C40" s="25" t="s">
        <v>72</v>
      </c>
      <c r="D40" s="26">
        <v>38777402</v>
      </c>
      <c r="E40" s="26">
        <v>36608829.950000003</v>
      </c>
      <c r="F40" s="26">
        <v>25646954.949999999</v>
      </c>
      <c r="G40" s="26">
        <v>21623593.689999998</v>
      </c>
      <c r="H40" s="26">
        <f t="shared" si="0"/>
        <v>84.312518707020999</v>
      </c>
      <c r="I40" s="26">
        <v>16392630.250000002</v>
      </c>
      <c r="J40" s="15">
        <f t="shared" si="1"/>
        <v>5230963.4399999958</v>
      </c>
      <c r="K40" s="15">
        <f t="shared" si="2"/>
        <v>131.91045829878337</v>
      </c>
      <c r="L40" s="27"/>
    </row>
    <row r="41" spans="1:12" x14ac:dyDescent="0.2">
      <c r="A41" s="6">
        <v>0</v>
      </c>
      <c r="B41" s="7" t="s">
        <v>7</v>
      </c>
      <c r="C41" s="6" t="s">
        <v>8</v>
      </c>
      <c r="D41" s="8">
        <v>11861395</v>
      </c>
      <c r="E41" s="8">
        <v>11916295</v>
      </c>
      <c r="F41" s="8">
        <v>6066030</v>
      </c>
      <c r="G41" s="8">
        <v>4943883.0599999996</v>
      </c>
      <c r="H41" s="14">
        <f t="shared" si="0"/>
        <v>81.501131052764322</v>
      </c>
      <c r="I41" s="14">
        <v>4541269.58</v>
      </c>
      <c r="J41" s="19">
        <f t="shared" si="1"/>
        <v>402613.47999999952</v>
      </c>
      <c r="K41" s="19">
        <f t="shared" si="2"/>
        <v>108.86565910495891</v>
      </c>
      <c r="L41" s="3"/>
    </row>
    <row r="42" spans="1:12" x14ac:dyDescent="0.2">
      <c r="A42" s="6">
        <v>0</v>
      </c>
      <c r="B42" s="7" t="s">
        <v>73</v>
      </c>
      <c r="C42" s="6" t="s">
        <v>74</v>
      </c>
      <c r="D42" s="8">
        <v>137200</v>
      </c>
      <c r="E42" s="8">
        <v>137200</v>
      </c>
      <c r="F42" s="8">
        <v>137200</v>
      </c>
      <c r="G42" s="8">
        <v>0</v>
      </c>
      <c r="H42" s="14">
        <f t="shared" si="0"/>
        <v>0</v>
      </c>
      <c r="I42" s="14">
        <v>0</v>
      </c>
      <c r="J42" s="19">
        <f t="shared" si="1"/>
        <v>0</v>
      </c>
      <c r="K42" s="19"/>
      <c r="L42" s="3"/>
    </row>
    <row r="43" spans="1:12" x14ac:dyDescent="0.2">
      <c r="A43" s="6">
        <v>0</v>
      </c>
      <c r="B43" s="7" t="s">
        <v>75</v>
      </c>
      <c r="C43" s="6" t="s">
        <v>76</v>
      </c>
      <c r="D43" s="8">
        <v>33240</v>
      </c>
      <c r="E43" s="8">
        <v>33240</v>
      </c>
      <c r="F43" s="8">
        <v>16620</v>
      </c>
      <c r="G43" s="8">
        <v>4821.54</v>
      </c>
      <c r="H43" s="14">
        <f t="shared" si="0"/>
        <v>29.010469314079423</v>
      </c>
      <c r="I43" s="14">
        <v>26091.16</v>
      </c>
      <c r="J43" s="19">
        <f t="shared" si="1"/>
        <v>-21269.62</v>
      </c>
      <c r="K43" s="19">
        <f t="shared" si="2"/>
        <v>18.479592321690568</v>
      </c>
      <c r="L43" s="3"/>
    </row>
    <row r="44" spans="1:12" x14ac:dyDescent="0.2">
      <c r="A44" s="6">
        <v>0</v>
      </c>
      <c r="B44" s="7" t="s">
        <v>77</v>
      </c>
      <c r="C44" s="6" t="s">
        <v>78</v>
      </c>
      <c r="D44" s="8">
        <v>2292300</v>
      </c>
      <c r="E44" s="8">
        <v>2322300</v>
      </c>
      <c r="F44" s="8">
        <v>1286343</v>
      </c>
      <c r="G44" s="8">
        <v>1189911</v>
      </c>
      <c r="H44" s="14">
        <f t="shared" si="0"/>
        <v>92.503399171138639</v>
      </c>
      <c r="I44" s="14">
        <v>1046258.5</v>
      </c>
      <c r="J44" s="19">
        <f t="shared" si="1"/>
        <v>143652.5</v>
      </c>
      <c r="K44" s="19">
        <f t="shared" si="2"/>
        <v>113.73011545425915</v>
      </c>
      <c r="L44" s="3"/>
    </row>
    <row r="45" spans="1:12" x14ac:dyDescent="0.2">
      <c r="A45" s="6">
        <v>0</v>
      </c>
      <c r="B45" s="7" t="s">
        <v>79</v>
      </c>
      <c r="C45" s="6" t="s">
        <v>80</v>
      </c>
      <c r="D45" s="8">
        <v>145500</v>
      </c>
      <c r="E45" s="8">
        <v>145500</v>
      </c>
      <c r="F45" s="8">
        <v>72750</v>
      </c>
      <c r="G45" s="8">
        <v>36375</v>
      </c>
      <c r="H45" s="14">
        <f t="shared" si="0"/>
        <v>50</v>
      </c>
      <c r="I45" s="14">
        <v>55830</v>
      </c>
      <c r="J45" s="19">
        <f t="shared" si="1"/>
        <v>-19455</v>
      </c>
      <c r="K45" s="19">
        <f t="shared" si="2"/>
        <v>65.153143471252022</v>
      </c>
      <c r="L45" s="3"/>
    </row>
    <row r="46" spans="1:12" x14ac:dyDescent="0.2">
      <c r="A46" s="6">
        <v>0</v>
      </c>
      <c r="B46" s="7" t="s">
        <v>81</v>
      </c>
      <c r="C46" s="6" t="s">
        <v>82</v>
      </c>
      <c r="D46" s="8">
        <v>183300</v>
      </c>
      <c r="E46" s="8">
        <v>183300</v>
      </c>
      <c r="F46" s="8">
        <v>91650</v>
      </c>
      <c r="G46" s="8">
        <v>56914.720000000001</v>
      </c>
      <c r="H46" s="14">
        <f t="shared" si="0"/>
        <v>62.10007637752318</v>
      </c>
      <c r="I46" s="14">
        <v>63624.99</v>
      </c>
      <c r="J46" s="19">
        <f t="shared" si="1"/>
        <v>-6710.2699999999968</v>
      </c>
      <c r="K46" s="19">
        <f t="shared" si="2"/>
        <v>89.453405022146185</v>
      </c>
      <c r="L46" s="3"/>
    </row>
    <row r="47" spans="1:12" x14ac:dyDescent="0.2">
      <c r="A47" s="6">
        <v>0</v>
      </c>
      <c r="B47" s="7" t="s">
        <v>83</v>
      </c>
      <c r="C47" s="6" t="s">
        <v>84</v>
      </c>
      <c r="D47" s="8">
        <v>17460</v>
      </c>
      <c r="E47" s="8">
        <v>17460</v>
      </c>
      <c r="F47" s="8">
        <v>17460</v>
      </c>
      <c r="G47" s="8">
        <v>17457.900000000001</v>
      </c>
      <c r="H47" s="14">
        <f t="shared" si="0"/>
        <v>99.987972508591071</v>
      </c>
      <c r="I47" s="14">
        <v>2909.65</v>
      </c>
      <c r="J47" s="19">
        <f t="shared" si="1"/>
        <v>14548.250000000002</v>
      </c>
      <c r="K47" s="19">
        <f t="shared" si="2"/>
        <v>600</v>
      </c>
      <c r="L47" s="3"/>
    </row>
    <row r="48" spans="1:12" x14ac:dyDescent="0.2">
      <c r="A48" s="6">
        <v>0</v>
      </c>
      <c r="B48" s="7" t="s">
        <v>85</v>
      </c>
      <c r="C48" s="6" t="s">
        <v>86</v>
      </c>
      <c r="D48" s="8">
        <v>14089418</v>
      </c>
      <c r="E48" s="8">
        <v>11298053</v>
      </c>
      <c r="F48" s="8">
        <v>11298053</v>
      </c>
      <c r="G48" s="8">
        <v>11298051.59</v>
      </c>
      <c r="H48" s="14">
        <f t="shared" si="0"/>
        <v>99.999987519973573</v>
      </c>
      <c r="I48" s="14">
        <v>5658134.0900000008</v>
      </c>
      <c r="J48" s="19">
        <f t="shared" si="1"/>
        <v>5639917.4999999991</v>
      </c>
      <c r="K48" s="19">
        <f t="shared" si="2"/>
        <v>199.67804598282325</v>
      </c>
      <c r="L48" s="3"/>
    </row>
    <row r="49" spans="1:12" x14ac:dyDescent="0.2">
      <c r="A49" s="6">
        <v>0</v>
      </c>
      <c r="B49" s="7" t="s">
        <v>17</v>
      </c>
      <c r="C49" s="6" t="s">
        <v>18</v>
      </c>
      <c r="D49" s="8">
        <v>15823</v>
      </c>
      <c r="E49" s="8">
        <v>15823</v>
      </c>
      <c r="F49" s="8">
        <v>15823</v>
      </c>
      <c r="G49" s="8">
        <v>0</v>
      </c>
      <c r="H49" s="14">
        <f t="shared" si="0"/>
        <v>0</v>
      </c>
      <c r="I49" s="14">
        <v>0</v>
      </c>
      <c r="J49" s="19">
        <f t="shared" si="1"/>
        <v>0</v>
      </c>
      <c r="K49" s="19"/>
      <c r="L49" s="3"/>
    </row>
    <row r="50" spans="1:12" x14ac:dyDescent="0.2">
      <c r="A50" s="6">
        <v>0</v>
      </c>
      <c r="B50" s="7" t="s">
        <v>87</v>
      </c>
      <c r="C50" s="6" t="s">
        <v>88</v>
      </c>
      <c r="D50" s="8">
        <v>23000</v>
      </c>
      <c r="E50" s="8">
        <v>23000</v>
      </c>
      <c r="F50" s="8">
        <v>10700</v>
      </c>
      <c r="G50" s="8">
        <v>9300</v>
      </c>
      <c r="H50" s="14">
        <f t="shared" si="0"/>
        <v>86.915887850467286</v>
      </c>
      <c r="I50" s="14">
        <v>6400</v>
      </c>
      <c r="J50" s="19">
        <f t="shared" si="1"/>
        <v>2900</v>
      </c>
      <c r="K50" s="19">
        <f t="shared" si="2"/>
        <v>145.3125</v>
      </c>
      <c r="L50" s="3"/>
    </row>
    <row r="51" spans="1:12" x14ac:dyDescent="0.2">
      <c r="A51" s="6">
        <v>0</v>
      </c>
      <c r="B51" s="7" t="s">
        <v>89</v>
      </c>
      <c r="C51" s="6" t="s">
        <v>90</v>
      </c>
      <c r="D51" s="8">
        <v>25300</v>
      </c>
      <c r="E51" s="8">
        <v>35350</v>
      </c>
      <c r="F51" s="8">
        <v>28350</v>
      </c>
      <c r="G51" s="8">
        <v>15000</v>
      </c>
      <c r="H51" s="14">
        <f t="shared" si="0"/>
        <v>52.910052910052904</v>
      </c>
      <c r="I51" s="14">
        <v>19533.2</v>
      </c>
      <c r="J51" s="19">
        <f t="shared" si="1"/>
        <v>-4533.2000000000007</v>
      </c>
      <c r="K51" s="19">
        <f t="shared" si="2"/>
        <v>76.792333053467942</v>
      </c>
      <c r="L51" s="3"/>
    </row>
    <row r="52" spans="1:12" x14ac:dyDescent="0.2">
      <c r="A52" s="6">
        <v>0</v>
      </c>
      <c r="B52" s="7" t="s">
        <v>91</v>
      </c>
      <c r="C52" s="6" t="s">
        <v>92</v>
      </c>
      <c r="D52" s="8">
        <v>250000</v>
      </c>
      <c r="E52" s="8">
        <v>250000</v>
      </c>
      <c r="F52" s="8">
        <v>250000</v>
      </c>
      <c r="G52" s="8">
        <v>241800</v>
      </c>
      <c r="H52" s="14">
        <f t="shared" si="0"/>
        <v>96.72</v>
      </c>
      <c r="I52" s="14">
        <v>117600</v>
      </c>
      <c r="J52" s="19">
        <f t="shared" si="1"/>
        <v>124200</v>
      </c>
      <c r="K52" s="19">
        <f t="shared" si="2"/>
        <v>205.61224489795919</v>
      </c>
      <c r="L52" s="3"/>
    </row>
    <row r="53" spans="1:12" x14ac:dyDescent="0.2">
      <c r="A53" s="6">
        <v>0</v>
      </c>
      <c r="B53" s="7" t="s">
        <v>93</v>
      </c>
      <c r="C53" s="6" t="s">
        <v>94</v>
      </c>
      <c r="D53" s="8">
        <v>2204000</v>
      </c>
      <c r="E53" s="8">
        <v>2204000</v>
      </c>
      <c r="F53" s="8">
        <v>1101220</v>
      </c>
      <c r="G53" s="8">
        <v>844656.52</v>
      </c>
      <c r="H53" s="14">
        <f t="shared" si="0"/>
        <v>76.701886998056708</v>
      </c>
      <c r="I53" s="14">
        <v>1004684.25</v>
      </c>
      <c r="J53" s="19">
        <f t="shared" si="1"/>
        <v>-160027.72999999998</v>
      </c>
      <c r="K53" s="19">
        <f t="shared" si="2"/>
        <v>84.071838490550647</v>
      </c>
      <c r="L53" s="3"/>
    </row>
    <row r="54" spans="1:12" x14ac:dyDescent="0.2">
      <c r="A54" s="6">
        <v>0</v>
      </c>
      <c r="B54" s="7" t="s">
        <v>95</v>
      </c>
      <c r="C54" s="6" t="s">
        <v>96</v>
      </c>
      <c r="D54" s="8">
        <v>24280</v>
      </c>
      <c r="E54" s="8">
        <v>24280</v>
      </c>
      <c r="F54" s="8">
        <v>12280</v>
      </c>
      <c r="G54" s="8">
        <v>11102.64</v>
      </c>
      <c r="H54" s="14">
        <f t="shared" si="0"/>
        <v>90.412377850162855</v>
      </c>
      <c r="I54" s="14">
        <v>11045.66</v>
      </c>
      <c r="J54" s="19">
        <f t="shared" si="1"/>
        <v>56.979999999999563</v>
      </c>
      <c r="K54" s="19">
        <f t="shared" si="2"/>
        <v>100.51585871736049</v>
      </c>
      <c r="L54" s="3"/>
    </row>
    <row r="55" spans="1:12" x14ac:dyDescent="0.2">
      <c r="A55" s="6">
        <v>0</v>
      </c>
      <c r="B55" s="7" t="s">
        <v>97</v>
      </c>
      <c r="C55" s="6" t="s">
        <v>98</v>
      </c>
      <c r="D55" s="8">
        <v>53400</v>
      </c>
      <c r="E55" s="8">
        <v>53400</v>
      </c>
      <c r="F55" s="8">
        <v>27711</v>
      </c>
      <c r="G55" s="8">
        <v>20065.91</v>
      </c>
      <c r="H55" s="14">
        <f t="shared" si="0"/>
        <v>72.411352892353221</v>
      </c>
      <c r="I55" s="14">
        <v>20855</v>
      </c>
      <c r="J55" s="19">
        <f t="shared" si="1"/>
        <v>-789.09000000000015</v>
      </c>
      <c r="K55" s="19">
        <f t="shared" si="2"/>
        <v>96.216303044833367</v>
      </c>
      <c r="L55" s="3"/>
    </row>
    <row r="56" spans="1:12" x14ac:dyDescent="0.2">
      <c r="A56" s="6">
        <v>0</v>
      </c>
      <c r="B56" s="7" t="s">
        <v>21</v>
      </c>
      <c r="C56" s="6" t="s">
        <v>22</v>
      </c>
      <c r="D56" s="8">
        <v>0</v>
      </c>
      <c r="E56" s="8">
        <v>183632.95</v>
      </c>
      <c r="F56" s="8">
        <v>183632.95</v>
      </c>
      <c r="G56" s="8">
        <v>183632.95</v>
      </c>
      <c r="H56" s="14">
        <f t="shared" si="0"/>
        <v>100</v>
      </c>
      <c r="I56" s="14">
        <v>85514.52</v>
      </c>
      <c r="J56" s="19">
        <f t="shared" si="1"/>
        <v>98118.430000000008</v>
      </c>
      <c r="K56" s="19">
        <f t="shared" si="2"/>
        <v>214.73891217538261</v>
      </c>
      <c r="L56" s="3"/>
    </row>
    <row r="57" spans="1:12" x14ac:dyDescent="0.2">
      <c r="A57" s="6">
        <v>0</v>
      </c>
      <c r="B57" s="7" t="s">
        <v>99</v>
      </c>
      <c r="C57" s="6" t="s">
        <v>100</v>
      </c>
      <c r="D57" s="8">
        <v>7421786</v>
      </c>
      <c r="E57" s="8">
        <v>7765996</v>
      </c>
      <c r="F57" s="8">
        <v>5031132</v>
      </c>
      <c r="G57" s="8">
        <v>2750620.86</v>
      </c>
      <c r="H57" s="14">
        <f t="shared" si="0"/>
        <v>54.672007413043424</v>
      </c>
      <c r="I57" s="14">
        <v>3732879.65</v>
      </c>
      <c r="J57" s="19">
        <f t="shared" si="1"/>
        <v>-982258.79</v>
      </c>
      <c r="K57" s="19">
        <f t="shared" si="2"/>
        <v>73.686298994396992</v>
      </c>
      <c r="L57" s="3"/>
    </row>
    <row r="58" spans="1:12" s="28" customFormat="1" x14ac:dyDescent="0.2">
      <c r="A58" s="25">
        <v>1</v>
      </c>
      <c r="B58" s="23" t="s">
        <v>101</v>
      </c>
      <c r="C58" s="25" t="s">
        <v>102</v>
      </c>
      <c r="D58" s="26">
        <v>27931212</v>
      </c>
      <c r="E58" s="26">
        <v>29086077</v>
      </c>
      <c r="F58" s="26">
        <v>15603905</v>
      </c>
      <c r="G58" s="26">
        <v>11739872.610000001</v>
      </c>
      <c r="H58" s="26">
        <f t="shared" si="0"/>
        <v>75.236760349412549</v>
      </c>
      <c r="I58" s="26">
        <v>10448367.870000001</v>
      </c>
      <c r="J58" s="15">
        <f t="shared" si="1"/>
        <v>1291504.7400000002</v>
      </c>
      <c r="K58" s="15">
        <f t="shared" si="2"/>
        <v>112.36082760550812</v>
      </c>
      <c r="L58" s="27"/>
    </row>
    <row r="59" spans="1:12" x14ac:dyDescent="0.2">
      <c r="A59" s="6">
        <v>0</v>
      </c>
      <c r="B59" s="7" t="s">
        <v>7</v>
      </c>
      <c r="C59" s="6" t="s">
        <v>8</v>
      </c>
      <c r="D59" s="8">
        <v>1686588</v>
      </c>
      <c r="E59" s="8">
        <v>1688224</v>
      </c>
      <c r="F59" s="8">
        <v>847566</v>
      </c>
      <c r="G59" s="8">
        <v>581176.46</v>
      </c>
      <c r="H59" s="14">
        <f t="shared" si="0"/>
        <v>68.570053541553094</v>
      </c>
      <c r="I59" s="14">
        <v>433634.15</v>
      </c>
      <c r="J59" s="19">
        <f t="shared" si="1"/>
        <v>147542.30999999994</v>
      </c>
      <c r="K59" s="19">
        <f t="shared" si="2"/>
        <v>134.02460576502102</v>
      </c>
      <c r="L59" s="3"/>
    </row>
    <row r="60" spans="1:12" x14ac:dyDescent="0.2">
      <c r="A60" s="6">
        <v>0</v>
      </c>
      <c r="B60" s="7" t="s">
        <v>103</v>
      </c>
      <c r="C60" s="6" t="s">
        <v>104</v>
      </c>
      <c r="D60" s="8">
        <v>4355000</v>
      </c>
      <c r="E60" s="8">
        <v>4680000</v>
      </c>
      <c r="F60" s="8">
        <v>2542905</v>
      </c>
      <c r="G60" s="8">
        <v>2085413.86</v>
      </c>
      <c r="H60" s="14">
        <f t="shared" si="0"/>
        <v>82.009113985776111</v>
      </c>
      <c r="I60" s="14">
        <v>1589278.4</v>
      </c>
      <c r="J60" s="19">
        <f t="shared" si="1"/>
        <v>496135.4600000002</v>
      </c>
      <c r="K60" s="19">
        <f t="shared" si="2"/>
        <v>131.2176557612562</v>
      </c>
      <c r="L60" s="3"/>
    </row>
    <row r="61" spans="1:12" x14ac:dyDescent="0.2">
      <c r="A61" s="6">
        <v>0</v>
      </c>
      <c r="B61" s="7" t="s">
        <v>105</v>
      </c>
      <c r="C61" s="6" t="s">
        <v>106</v>
      </c>
      <c r="D61" s="8">
        <v>3684087</v>
      </c>
      <c r="E61" s="8">
        <v>3726964</v>
      </c>
      <c r="F61" s="8">
        <v>1985103</v>
      </c>
      <c r="G61" s="8">
        <v>1473435.7999999998</v>
      </c>
      <c r="H61" s="14">
        <f t="shared" si="0"/>
        <v>74.224652322826572</v>
      </c>
      <c r="I61" s="14">
        <v>1406889.9699999997</v>
      </c>
      <c r="J61" s="19">
        <f t="shared" si="1"/>
        <v>66545.830000000075</v>
      </c>
      <c r="K61" s="19">
        <f t="shared" si="2"/>
        <v>104.72999533858358</v>
      </c>
      <c r="L61" s="3"/>
    </row>
    <row r="62" spans="1:12" x14ac:dyDescent="0.2">
      <c r="A62" s="6">
        <v>0</v>
      </c>
      <c r="B62" s="7" t="s">
        <v>107</v>
      </c>
      <c r="C62" s="6" t="s">
        <v>108</v>
      </c>
      <c r="D62" s="8">
        <v>3007243</v>
      </c>
      <c r="E62" s="8">
        <v>3013699</v>
      </c>
      <c r="F62" s="8">
        <v>1447462</v>
      </c>
      <c r="G62" s="8">
        <v>1118569.76</v>
      </c>
      <c r="H62" s="14">
        <f t="shared" si="0"/>
        <v>77.278005225698493</v>
      </c>
      <c r="I62" s="14">
        <v>1051296.5900000001</v>
      </c>
      <c r="J62" s="19">
        <f t="shared" si="1"/>
        <v>67273.169999999925</v>
      </c>
      <c r="K62" s="19">
        <f t="shared" si="2"/>
        <v>106.39906669915098</v>
      </c>
      <c r="L62" s="3"/>
    </row>
    <row r="63" spans="1:12" x14ac:dyDescent="0.2">
      <c r="A63" s="6">
        <v>0</v>
      </c>
      <c r="B63" s="7" t="s">
        <v>109</v>
      </c>
      <c r="C63" s="6" t="s">
        <v>110</v>
      </c>
      <c r="D63" s="8">
        <v>13907740</v>
      </c>
      <c r="E63" s="8">
        <v>14414033</v>
      </c>
      <c r="F63" s="8">
        <v>7847458</v>
      </c>
      <c r="G63" s="8">
        <v>5859374.9000000004</v>
      </c>
      <c r="H63" s="14">
        <f t="shared" si="0"/>
        <v>74.665896905724125</v>
      </c>
      <c r="I63" s="14">
        <v>5457504.290000001</v>
      </c>
      <c r="J63" s="19">
        <f t="shared" si="1"/>
        <v>401870.6099999994</v>
      </c>
      <c r="K63" s="19">
        <f t="shared" si="2"/>
        <v>107.36363342373112</v>
      </c>
      <c r="L63" s="3"/>
    </row>
    <row r="64" spans="1:12" x14ac:dyDescent="0.2">
      <c r="A64" s="6">
        <v>0</v>
      </c>
      <c r="B64" s="7" t="s">
        <v>111</v>
      </c>
      <c r="C64" s="6" t="s">
        <v>112</v>
      </c>
      <c r="D64" s="8">
        <v>1290554</v>
      </c>
      <c r="E64" s="8">
        <v>1363157</v>
      </c>
      <c r="F64" s="8">
        <v>733411</v>
      </c>
      <c r="G64" s="8">
        <v>621901.83000000007</v>
      </c>
      <c r="H64" s="14">
        <f t="shared" si="0"/>
        <v>84.795814352389058</v>
      </c>
      <c r="I64" s="14">
        <v>509764.47000000003</v>
      </c>
      <c r="J64" s="19">
        <f t="shared" si="1"/>
        <v>112137.36000000004</v>
      </c>
      <c r="K64" s="19">
        <f t="shared" si="2"/>
        <v>121.99787678415485</v>
      </c>
      <c r="L64" s="3"/>
    </row>
    <row r="65" spans="1:12" x14ac:dyDescent="0.2">
      <c r="A65" s="6">
        <v>0</v>
      </c>
      <c r="B65" s="7" t="s">
        <v>113</v>
      </c>
      <c r="C65" s="6" t="s">
        <v>114</v>
      </c>
      <c r="D65" s="8">
        <v>0</v>
      </c>
      <c r="E65" s="8">
        <v>50000</v>
      </c>
      <c r="F65" s="8">
        <v>50000</v>
      </c>
      <c r="G65" s="8">
        <v>0</v>
      </c>
      <c r="H65" s="14">
        <f t="shared" si="0"/>
        <v>0</v>
      </c>
      <c r="I65" s="14"/>
      <c r="J65" s="19">
        <f t="shared" si="1"/>
        <v>0</v>
      </c>
      <c r="K65" s="19"/>
      <c r="L65" s="3"/>
    </row>
    <row r="66" spans="1:12" x14ac:dyDescent="0.2">
      <c r="A66" s="6">
        <v>0</v>
      </c>
      <c r="B66" s="7" t="s">
        <v>37</v>
      </c>
      <c r="C66" s="6" t="s">
        <v>38</v>
      </c>
      <c r="D66" s="8">
        <v>0</v>
      </c>
      <c r="E66" s="8">
        <v>150000</v>
      </c>
      <c r="F66" s="8">
        <v>150000</v>
      </c>
      <c r="G66" s="8">
        <v>0</v>
      </c>
      <c r="H66" s="14">
        <f t="shared" si="0"/>
        <v>0</v>
      </c>
      <c r="I66" s="14"/>
      <c r="J66" s="19">
        <f t="shared" si="1"/>
        <v>0</v>
      </c>
      <c r="K66" s="19"/>
      <c r="L66" s="3"/>
    </row>
    <row r="67" spans="1:12" s="28" customFormat="1" x14ac:dyDescent="0.2">
      <c r="A67" s="25">
        <v>1</v>
      </c>
      <c r="B67" s="23" t="s">
        <v>115</v>
      </c>
      <c r="C67" s="25" t="s">
        <v>116</v>
      </c>
      <c r="D67" s="26">
        <v>41974894</v>
      </c>
      <c r="E67" s="26">
        <v>51710200</v>
      </c>
      <c r="F67" s="26">
        <v>37799660</v>
      </c>
      <c r="G67" s="26">
        <v>16617411.260000002</v>
      </c>
      <c r="H67" s="26">
        <f t="shared" si="0"/>
        <v>43.961800873341197</v>
      </c>
      <c r="I67" s="26">
        <v>9780305.0500000007</v>
      </c>
      <c r="J67" s="15">
        <f t="shared" si="1"/>
        <v>6837106.2100000009</v>
      </c>
      <c r="K67" s="15">
        <f t="shared" si="2"/>
        <v>169.90688097197949</v>
      </c>
      <c r="L67" s="27"/>
    </row>
    <row r="68" spans="1:12" x14ac:dyDescent="0.2">
      <c r="A68" s="6">
        <v>0</v>
      </c>
      <c r="B68" s="7" t="s">
        <v>7</v>
      </c>
      <c r="C68" s="6" t="s">
        <v>8</v>
      </c>
      <c r="D68" s="8">
        <v>5213161</v>
      </c>
      <c r="E68" s="8">
        <v>5307561</v>
      </c>
      <c r="F68" s="8">
        <v>2686707</v>
      </c>
      <c r="G68" s="8">
        <v>2111181.7900000005</v>
      </c>
      <c r="H68" s="14">
        <f t="shared" si="0"/>
        <v>78.578787712988458</v>
      </c>
      <c r="I68" s="14">
        <v>1731905.7999999996</v>
      </c>
      <c r="J68" s="19">
        <f t="shared" si="1"/>
        <v>379275.99000000092</v>
      </c>
      <c r="K68" s="19">
        <f t="shared" si="2"/>
        <v>121.89934290883492</v>
      </c>
      <c r="L68" s="3"/>
    </row>
    <row r="69" spans="1:12" x14ac:dyDescent="0.2">
      <c r="A69" s="6">
        <v>0</v>
      </c>
      <c r="B69" s="7" t="s">
        <v>117</v>
      </c>
      <c r="C69" s="6" t="s">
        <v>118</v>
      </c>
      <c r="D69" s="8">
        <v>54258</v>
      </c>
      <c r="E69" s="8">
        <v>106258</v>
      </c>
      <c r="F69" s="8">
        <v>106258</v>
      </c>
      <c r="G69" s="8">
        <v>66170.539999999994</v>
      </c>
      <c r="H69" s="14">
        <f t="shared" si="0"/>
        <v>62.273466468407079</v>
      </c>
      <c r="I69" s="14">
        <v>11619.05</v>
      </c>
      <c r="J69" s="19">
        <f t="shared" si="1"/>
        <v>54551.489999999991</v>
      </c>
      <c r="K69" s="19">
        <f t="shared" si="2"/>
        <v>569.5004324794196</v>
      </c>
      <c r="L69" s="3"/>
    </row>
    <row r="70" spans="1:12" x14ac:dyDescent="0.2">
      <c r="A70" s="6">
        <v>0</v>
      </c>
      <c r="B70" s="7" t="s">
        <v>119</v>
      </c>
      <c r="C70" s="6" t="s">
        <v>120</v>
      </c>
      <c r="D70" s="8">
        <v>0</v>
      </c>
      <c r="E70" s="8">
        <v>4740</v>
      </c>
      <c r="F70" s="8">
        <v>4740</v>
      </c>
      <c r="G70" s="8">
        <v>0</v>
      </c>
      <c r="H70" s="14">
        <f t="shared" si="0"/>
        <v>0</v>
      </c>
      <c r="I70" s="14">
        <v>290472</v>
      </c>
      <c r="J70" s="19">
        <f t="shared" si="1"/>
        <v>-290472</v>
      </c>
      <c r="K70" s="19">
        <f t="shared" si="2"/>
        <v>0</v>
      </c>
      <c r="L70" s="3"/>
    </row>
    <row r="71" spans="1:12" x14ac:dyDescent="0.2">
      <c r="A71" s="6">
        <v>0</v>
      </c>
      <c r="B71" s="7" t="s">
        <v>121</v>
      </c>
      <c r="C71" s="6" t="s">
        <v>122</v>
      </c>
      <c r="D71" s="8">
        <v>2000000</v>
      </c>
      <c r="E71" s="8">
        <v>651000</v>
      </c>
      <c r="F71" s="8">
        <v>151000</v>
      </c>
      <c r="G71" s="8">
        <v>0</v>
      </c>
      <c r="H71" s="14">
        <f t="shared" ref="H71:H83" si="3">G71/F71*100</f>
        <v>0</v>
      </c>
      <c r="I71" s="14">
        <v>321725.90000000002</v>
      </c>
      <c r="J71" s="19">
        <f t="shared" ref="J71:J83" si="4">G71-I71</f>
        <v>-321725.90000000002</v>
      </c>
      <c r="K71" s="19">
        <f t="shared" ref="K71:K83" si="5">G71/I71*100</f>
        <v>0</v>
      </c>
      <c r="L71" s="3"/>
    </row>
    <row r="72" spans="1:12" x14ac:dyDescent="0.2">
      <c r="A72" s="6">
        <v>0</v>
      </c>
      <c r="B72" s="7" t="s">
        <v>123</v>
      </c>
      <c r="C72" s="6" t="s">
        <v>124</v>
      </c>
      <c r="D72" s="8">
        <v>13203941</v>
      </c>
      <c r="E72" s="8">
        <v>14136941</v>
      </c>
      <c r="F72" s="8">
        <v>7685497</v>
      </c>
      <c r="G72" s="8">
        <v>5779359.8700000001</v>
      </c>
      <c r="H72" s="14">
        <f t="shared" si="3"/>
        <v>75.198258095735383</v>
      </c>
      <c r="I72" s="14">
        <v>5485502.5700000003</v>
      </c>
      <c r="J72" s="19">
        <f t="shared" si="4"/>
        <v>293857.29999999981</v>
      </c>
      <c r="K72" s="19">
        <f t="shared" si="5"/>
        <v>105.35698044527577</v>
      </c>
      <c r="L72" s="3"/>
    </row>
    <row r="73" spans="1:12" x14ac:dyDescent="0.2">
      <c r="A73" s="6">
        <v>0</v>
      </c>
      <c r="B73" s="7" t="s">
        <v>125</v>
      </c>
      <c r="C73" s="6" t="s">
        <v>126</v>
      </c>
      <c r="D73" s="8">
        <v>0</v>
      </c>
      <c r="E73" s="8">
        <v>1543482</v>
      </c>
      <c r="F73" s="8">
        <v>1543482</v>
      </c>
      <c r="G73" s="8">
        <v>1448384.08</v>
      </c>
      <c r="H73" s="14">
        <f t="shared" si="3"/>
        <v>93.838741235725465</v>
      </c>
      <c r="I73" s="14"/>
      <c r="J73" s="19">
        <f t="shared" si="4"/>
        <v>1448384.08</v>
      </c>
      <c r="K73" s="19"/>
      <c r="L73" s="3"/>
    </row>
    <row r="74" spans="1:12" x14ac:dyDescent="0.2">
      <c r="A74" s="6">
        <v>0</v>
      </c>
      <c r="B74" s="7" t="s">
        <v>127</v>
      </c>
      <c r="C74" s="6" t="s">
        <v>128</v>
      </c>
      <c r="D74" s="8">
        <v>5414334</v>
      </c>
      <c r="E74" s="8">
        <v>5116218</v>
      </c>
      <c r="F74" s="8">
        <v>2983976</v>
      </c>
      <c r="G74" s="8">
        <v>2024029.58</v>
      </c>
      <c r="H74" s="14">
        <f t="shared" si="3"/>
        <v>67.829955066662734</v>
      </c>
      <c r="I74" s="14">
        <v>1746679.7300000002</v>
      </c>
      <c r="J74" s="19">
        <f t="shared" si="4"/>
        <v>277349.84999999986</v>
      </c>
      <c r="K74" s="19">
        <f t="shared" si="5"/>
        <v>115.87868944926724</v>
      </c>
      <c r="L74" s="3"/>
    </row>
    <row r="75" spans="1:12" x14ac:dyDescent="0.2">
      <c r="A75" s="6">
        <v>0</v>
      </c>
      <c r="B75" s="7" t="s">
        <v>129</v>
      </c>
      <c r="C75" s="6" t="s">
        <v>130</v>
      </c>
      <c r="D75" s="8">
        <v>16089200</v>
      </c>
      <c r="E75" s="8">
        <v>24844000</v>
      </c>
      <c r="F75" s="8">
        <v>22638000</v>
      </c>
      <c r="G75" s="8">
        <v>5188285.4000000004</v>
      </c>
      <c r="H75" s="14">
        <f t="shared" si="3"/>
        <v>22.918479547663225</v>
      </c>
      <c r="I75" s="14">
        <v>192400</v>
      </c>
      <c r="J75" s="19">
        <f t="shared" si="4"/>
        <v>4995885.4000000004</v>
      </c>
      <c r="K75" s="19">
        <f t="shared" si="5"/>
        <v>2696.6140332640334</v>
      </c>
      <c r="L75" s="3"/>
    </row>
    <row r="76" spans="1:12" s="28" customFormat="1" x14ac:dyDescent="0.2">
      <c r="A76" s="25">
        <v>1</v>
      </c>
      <c r="B76" s="23" t="s">
        <v>131</v>
      </c>
      <c r="C76" s="25" t="s">
        <v>132</v>
      </c>
      <c r="D76" s="26">
        <v>45703567</v>
      </c>
      <c r="E76" s="26">
        <v>33679018</v>
      </c>
      <c r="F76" s="26">
        <v>21252195</v>
      </c>
      <c r="G76" s="26">
        <v>3781078.9400000004</v>
      </c>
      <c r="H76" s="26">
        <f t="shared" si="3"/>
        <v>17.791474904121671</v>
      </c>
      <c r="I76" s="26">
        <v>4014913.0300000003</v>
      </c>
      <c r="J76" s="15">
        <f t="shared" si="4"/>
        <v>-233834.08999999985</v>
      </c>
      <c r="K76" s="15">
        <f t="shared" si="5"/>
        <v>94.175861637530929</v>
      </c>
      <c r="L76" s="27"/>
    </row>
    <row r="77" spans="1:12" x14ac:dyDescent="0.2">
      <c r="A77" s="6">
        <v>0</v>
      </c>
      <c r="B77" s="7" t="s">
        <v>7</v>
      </c>
      <c r="C77" s="6" t="s">
        <v>8</v>
      </c>
      <c r="D77" s="8">
        <v>5319209</v>
      </c>
      <c r="E77" s="8">
        <v>5367809</v>
      </c>
      <c r="F77" s="8">
        <v>2985893</v>
      </c>
      <c r="G77" s="8">
        <v>2126332.9400000004</v>
      </c>
      <c r="H77" s="14">
        <f t="shared" si="3"/>
        <v>71.212630191369897</v>
      </c>
      <c r="I77" s="14">
        <v>2111249.0300000003</v>
      </c>
      <c r="J77" s="19">
        <f t="shared" si="4"/>
        <v>15083.910000000149</v>
      </c>
      <c r="K77" s="19">
        <f t="shared" si="5"/>
        <v>100.71445432469896</v>
      </c>
      <c r="L77" s="3"/>
    </row>
    <row r="78" spans="1:12" x14ac:dyDescent="0.2">
      <c r="A78" s="6">
        <v>0</v>
      </c>
      <c r="B78" s="7" t="s">
        <v>133</v>
      </c>
      <c r="C78" s="6" t="s">
        <v>134</v>
      </c>
      <c r="D78" s="8">
        <v>40118008</v>
      </c>
      <c r="E78" s="8">
        <v>25658213</v>
      </c>
      <c r="F78" s="8">
        <v>15731436</v>
      </c>
      <c r="G78" s="8">
        <v>0</v>
      </c>
      <c r="H78" s="14">
        <f t="shared" si="3"/>
        <v>0</v>
      </c>
      <c r="I78" s="14"/>
      <c r="J78" s="19">
        <f t="shared" si="4"/>
        <v>0</v>
      </c>
      <c r="K78" s="19"/>
      <c r="L78" s="3"/>
    </row>
    <row r="79" spans="1:12" x14ac:dyDescent="0.2">
      <c r="A79" s="6">
        <v>0</v>
      </c>
      <c r="B79" s="7" t="s">
        <v>135</v>
      </c>
      <c r="C79" s="6" t="s">
        <v>136</v>
      </c>
      <c r="D79" s="8">
        <v>0</v>
      </c>
      <c r="E79" s="8">
        <v>107666</v>
      </c>
      <c r="F79" s="8">
        <v>107666</v>
      </c>
      <c r="G79" s="8">
        <v>107666</v>
      </c>
      <c r="H79" s="14">
        <f t="shared" si="3"/>
        <v>100</v>
      </c>
      <c r="I79" s="14">
        <v>92944</v>
      </c>
      <c r="J79" s="19">
        <f t="shared" si="4"/>
        <v>14722</v>
      </c>
      <c r="K79" s="19">
        <f t="shared" si="5"/>
        <v>115.83964537786193</v>
      </c>
      <c r="L79" s="3"/>
    </row>
    <row r="80" spans="1:12" x14ac:dyDescent="0.2">
      <c r="A80" s="6">
        <v>0</v>
      </c>
      <c r="B80" s="7" t="s">
        <v>137</v>
      </c>
      <c r="C80" s="6" t="s">
        <v>138</v>
      </c>
      <c r="D80" s="8">
        <v>124600</v>
      </c>
      <c r="E80" s="8">
        <v>124600</v>
      </c>
      <c r="F80" s="8">
        <v>66710</v>
      </c>
      <c r="G80" s="8">
        <v>66710</v>
      </c>
      <c r="H80" s="14">
        <f t="shared" si="3"/>
        <v>100</v>
      </c>
      <c r="I80" s="14">
        <v>27730</v>
      </c>
      <c r="J80" s="19">
        <f t="shared" si="4"/>
        <v>38980</v>
      </c>
      <c r="K80" s="19">
        <f t="shared" si="5"/>
        <v>240.56978002163723</v>
      </c>
      <c r="L80" s="3"/>
    </row>
    <row r="81" spans="1:12" x14ac:dyDescent="0.2">
      <c r="A81" s="6">
        <v>0</v>
      </c>
      <c r="B81" s="7" t="s">
        <v>139</v>
      </c>
      <c r="C81" s="6" t="s">
        <v>140</v>
      </c>
      <c r="D81" s="8">
        <v>141750</v>
      </c>
      <c r="E81" s="8">
        <v>780730</v>
      </c>
      <c r="F81" s="8">
        <v>720490</v>
      </c>
      <c r="G81" s="8">
        <v>310370</v>
      </c>
      <c r="H81" s="14">
        <f t="shared" si="3"/>
        <v>43.077627725575653</v>
      </c>
      <c r="I81" s="14">
        <v>222990</v>
      </c>
      <c r="J81" s="19">
        <f t="shared" si="4"/>
        <v>87380</v>
      </c>
      <c r="K81" s="19">
        <f t="shared" si="5"/>
        <v>139.18561370465042</v>
      </c>
      <c r="L81" s="3"/>
    </row>
    <row r="82" spans="1:12" x14ac:dyDescent="0.2">
      <c r="A82" s="6">
        <v>0</v>
      </c>
      <c r="B82" s="7" t="s">
        <v>141</v>
      </c>
      <c r="C82" s="6" t="s">
        <v>142</v>
      </c>
      <c r="D82" s="8">
        <v>0</v>
      </c>
      <c r="E82" s="8">
        <v>1640000</v>
      </c>
      <c r="F82" s="8">
        <v>1640000</v>
      </c>
      <c r="G82" s="8">
        <v>1170000</v>
      </c>
      <c r="H82" s="14">
        <f t="shared" si="3"/>
        <v>71.341463414634148</v>
      </c>
      <c r="I82" s="14">
        <v>1560000</v>
      </c>
      <c r="J82" s="19">
        <f t="shared" si="4"/>
        <v>-390000</v>
      </c>
      <c r="K82" s="19">
        <f t="shared" si="5"/>
        <v>75</v>
      </c>
      <c r="L82" s="3"/>
    </row>
    <row r="83" spans="1:12" s="28" customFormat="1" x14ac:dyDescent="0.2">
      <c r="A83" s="25">
        <v>1</v>
      </c>
      <c r="B83" s="23" t="s">
        <v>143</v>
      </c>
      <c r="C83" s="25" t="s">
        <v>144</v>
      </c>
      <c r="D83" s="26">
        <v>370744640</v>
      </c>
      <c r="E83" s="26">
        <v>506305338</v>
      </c>
      <c r="F83" s="26">
        <v>341735065</v>
      </c>
      <c r="G83" s="26">
        <v>229483806.03000006</v>
      </c>
      <c r="H83" s="26">
        <f t="shared" si="3"/>
        <v>67.152548723672851</v>
      </c>
      <c r="I83" s="26">
        <v>167704195.93000004</v>
      </c>
      <c r="J83" s="15">
        <f t="shared" si="4"/>
        <v>61779610.100000024</v>
      </c>
      <c r="K83" s="15">
        <f t="shared" si="5"/>
        <v>136.83844030103273</v>
      </c>
      <c r="L83" s="27"/>
    </row>
    <row r="85" spans="1:12" x14ac:dyDescent="0.2">
      <c r="B85" s="5"/>
      <c r="C85" s="2"/>
      <c r="D85" s="3"/>
      <c r="E85" s="3"/>
      <c r="F85" s="3"/>
      <c r="G85" s="3"/>
      <c r="H85" s="13"/>
      <c r="I85" s="3"/>
      <c r="J85" s="20"/>
      <c r="K85" s="20"/>
    </row>
    <row r="93" spans="1:12" hidden="1" x14ac:dyDescent="0.2"/>
  </sheetData>
  <mergeCells count="2">
    <mergeCell ref="B2:K2"/>
    <mergeCell ref="B3:K3"/>
  </mergeCells>
  <pageMargins left="0.32" right="0.33" top="0.39370078740157499" bottom="0.39370078740157499" header="0" footer="0"/>
  <pageSetup paperSize="9" scale="5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69745-C270-43DA-A12B-CDDA0EDC79DA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dcterms:created xsi:type="dcterms:W3CDTF">2026-07-13T11:58:54Z</dcterms:created>
  <dcterms:modified xsi:type="dcterms:W3CDTF">2026-07-13T12:15:28Z</dcterms:modified>
</cp:coreProperties>
</file>